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465" windowWidth="13050" windowHeight="7710" tabRatio="586"/>
  </bookViews>
  <sheets>
    <sheet name="المدخلات الرئيسية" sheetId="29" r:id="rId1"/>
  </sheets>
  <definedNames>
    <definedName name="_xlnm._FilterDatabase" localSheetId="0" hidden="1">'المدخلات الرئيسية'!$A$1:$N$72</definedName>
  </definedNames>
  <calcPr calcId="144525"/>
</workbook>
</file>

<file path=xl/calcChain.xml><?xml version="1.0" encoding="utf-8"?>
<calcChain xmlns="http://schemas.openxmlformats.org/spreadsheetml/2006/main">
  <c r="H72" i="29" l="1"/>
  <c r="L2" i="29" l="1"/>
  <c r="M2" i="29"/>
  <c r="N2" i="29"/>
  <c r="L38" i="29" l="1"/>
  <c r="N56" i="29" l="1"/>
  <c r="M56" i="29"/>
  <c r="L56" i="29"/>
  <c r="L7" i="29" l="1"/>
  <c r="N14" i="29" l="1"/>
  <c r="N60" i="29" l="1"/>
  <c r="N8" i="29"/>
  <c r="N9" i="29"/>
  <c r="N10" i="29"/>
  <c r="N11" i="29"/>
  <c r="N12" i="29"/>
  <c r="N13" i="29"/>
  <c r="N15" i="29"/>
  <c r="N47" i="29" l="1"/>
  <c r="N48" i="29"/>
  <c r="N49" i="29"/>
  <c r="N50" i="29"/>
  <c r="N51" i="29"/>
  <c r="N52" i="29"/>
  <c r="N53" i="29"/>
  <c r="N54" i="29"/>
  <c r="N55" i="29"/>
  <c r="N57" i="29"/>
  <c r="N58" i="29"/>
  <c r="N59" i="29"/>
  <c r="N61" i="29"/>
  <c r="N62" i="29"/>
  <c r="N63" i="29"/>
  <c r="N64" i="29"/>
  <c r="N65" i="29"/>
  <c r="N66" i="29"/>
  <c r="N67" i="29"/>
  <c r="N68" i="29"/>
  <c r="N69" i="29"/>
  <c r="N70" i="29"/>
  <c r="N71" i="29"/>
  <c r="N3" i="29"/>
  <c r="N4" i="29"/>
  <c r="N5" i="29"/>
  <c r="N6" i="29"/>
  <c r="N7" i="29"/>
  <c r="N16" i="29"/>
  <c r="N17" i="29"/>
  <c r="N18" i="29"/>
  <c r="N19" i="29"/>
  <c r="N20" i="29"/>
  <c r="N21" i="29"/>
  <c r="N22" i="29"/>
  <c r="N23" i="29"/>
  <c r="N24" i="29"/>
  <c r="N25" i="29"/>
  <c r="N26" i="29"/>
  <c r="N27" i="29"/>
  <c r="N28" i="29"/>
  <c r="N29" i="29"/>
  <c r="N30" i="29"/>
  <c r="N31" i="29"/>
  <c r="N32" i="29"/>
  <c r="N33" i="29"/>
  <c r="N34" i="29"/>
  <c r="N35" i="29"/>
  <c r="N36" i="29"/>
  <c r="N37" i="29"/>
  <c r="N38" i="29"/>
  <c r="N39" i="29"/>
  <c r="N40" i="29"/>
  <c r="N41" i="29"/>
  <c r="N42" i="29"/>
  <c r="N43" i="29"/>
  <c r="N44" i="29"/>
  <c r="N45" i="29"/>
  <c r="N46" i="29"/>
  <c r="L11" i="29"/>
  <c r="L9" i="29"/>
  <c r="M4" i="29" l="1"/>
  <c r="M3" i="29"/>
  <c r="L69" i="29" l="1"/>
  <c r="L68" i="29"/>
  <c r="L67" i="29"/>
  <c r="L64" i="29"/>
  <c r="L63" i="29"/>
  <c r="L61" i="29"/>
  <c r="L60" i="29"/>
  <c r="L57" i="29"/>
  <c r="L55" i="29"/>
  <c r="L50" i="29"/>
  <c r="L48" i="29"/>
  <c r="L45" i="29"/>
  <c r="L41" i="29"/>
  <c r="L40" i="29"/>
  <c r="L37" i="29"/>
  <c r="L36" i="29"/>
  <c r="L35" i="29"/>
  <c r="L33" i="29"/>
  <c r="L31" i="29"/>
  <c r="L29" i="29"/>
  <c r="L25" i="29"/>
  <c r="L24" i="29"/>
  <c r="L20" i="29"/>
  <c r="L19" i="29"/>
  <c r="M10" i="29"/>
  <c r="L10" i="29"/>
  <c r="L15" i="29"/>
  <c r="A3" i="29" l="1"/>
  <c r="A4" i="29" s="1"/>
  <c r="A5" i="29" s="1"/>
  <c r="A6" i="29" s="1"/>
  <c r="A7" i="29" s="1"/>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L71" i="29"/>
  <c r="M71" i="29"/>
  <c r="M70" i="29"/>
  <c r="L70" i="29"/>
  <c r="M69" i="29"/>
  <c r="M68" i="29"/>
  <c r="M67" i="29"/>
  <c r="M66" i="29"/>
  <c r="L66" i="29"/>
  <c r="M65" i="29"/>
  <c r="L65" i="29"/>
  <c r="M64" i="29"/>
  <c r="M63" i="29"/>
  <c r="M62" i="29"/>
  <c r="L62" i="29"/>
  <c r="M61" i="29"/>
  <c r="M60" i="29"/>
  <c r="M59" i="29"/>
  <c r="L59" i="29"/>
  <c r="M58" i="29"/>
  <c r="L58" i="29"/>
  <c r="M57" i="29"/>
  <c r="M55" i="29"/>
  <c r="M54" i="29"/>
  <c r="L54" i="29"/>
  <c r="M53" i="29"/>
  <c r="L53" i="29"/>
  <c r="M52" i="29"/>
  <c r="L52" i="29"/>
  <c r="M51" i="29"/>
  <c r="L51" i="29"/>
  <c r="M50" i="29"/>
  <c r="M49" i="29"/>
  <c r="L49" i="29"/>
  <c r="M48" i="29"/>
  <c r="M47" i="29"/>
  <c r="L47" i="29"/>
  <c r="M46" i="29"/>
  <c r="L46" i="29"/>
  <c r="M45" i="29"/>
  <c r="M44" i="29"/>
  <c r="L44" i="29"/>
  <c r="M43" i="29"/>
  <c r="L43" i="29"/>
  <c r="M42" i="29"/>
  <c r="L42" i="29"/>
  <c r="M41" i="29"/>
  <c r="M40" i="29"/>
  <c r="M39" i="29"/>
  <c r="L39" i="29"/>
  <c r="M38" i="29"/>
  <c r="M37" i="29"/>
  <c r="M36" i="29"/>
  <c r="M35" i="29"/>
  <c r="M34" i="29"/>
  <c r="L34" i="29"/>
  <c r="M33" i="29"/>
  <c r="M32" i="29"/>
  <c r="L32" i="29"/>
  <c r="M31" i="29"/>
  <c r="M30" i="29"/>
  <c r="L30" i="29"/>
  <c r="M29" i="29"/>
  <c r="M28" i="29"/>
  <c r="L28" i="29"/>
  <c r="M27" i="29"/>
  <c r="L27" i="29"/>
  <c r="M26" i="29"/>
  <c r="L26" i="29"/>
  <c r="M25" i="29"/>
  <c r="M24" i="29"/>
  <c r="M23" i="29"/>
  <c r="L23" i="29"/>
  <c r="M22" i="29"/>
  <c r="L22" i="29"/>
  <c r="M21" i="29"/>
  <c r="L21" i="29"/>
  <c r="M20" i="29"/>
  <c r="M19" i="29"/>
  <c r="M18" i="29"/>
  <c r="L18" i="29"/>
  <c r="M17" i="29"/>
  <c r="L17" i="29"/>
  <c r="M16" i="29"/>
  <c r="L16" i="29"/>
  <c r="M15" i="29"/>
  <c r="M14" i="29"/>
  <c r="L14" i="29"/>
  <c r="M13" i="29"/>
  <c r="L13" i="29"/>
  <c r="M12" i="29"/>
  <c r="L12" i="29"/>
  <c r="M11" i="29"/>
  <c r="M9" i="29"/>
  <c r="M8" i="29"/>
  <c r="L8" i="29"/>
  <c r="M7" i="29"/>
  <c r="M6" i="29"/>
  <c r="L6" i="29"/>
  <c r="M5" i="29"/>
  <c r="L5" i="29"/>
  <c r="L4" i="29"/>
  <c r="L3" i="29"/>
  <c r="A52" i="29" l="1"/>
  <c r="A53" i="29" s="1"/>
  <c r="A54" i="29" s="1"/>
  <c r="A55" i="29" s="1"/>
  <c r="A56" i="29" s="1"/>
  <c r="A57" i="29" s="1"/>
  <c r="A58" i="29" s="1"/>
  <c r="A59" i="29" s="1"/>
  <c r="A60" i="29" s="1"/>
  <c r="A61" i="29" s="1"/>
  <c r="A62" i="29" s="1"/>
  <c r="A63" i="29" s="1"/>
  <c r="A64" i="29" s="1"/>
  <c r="A65" i="29" s="1"/>
  <c r="A66" i="29" s="1"/>
  <c r="A67" i="29" s="1"/>
  <c r="A68" i="29" s="1"/>
  <c r="A69" i="29" s="1"/>
  <c r="A70" i="29" s="1"/>
  <c r="A71" i="29" s="1"/>
</calcChain>
</file>

<file path=xl/sharedStrings.xml><?xml version="1.0" encoding="utf-8"?>
<sst xmlns="http://schemas.openxmlformats.org/spreadsheetml/2006/main" count="296" uniqueCount="23">
  <si>
    <t>م</t>
  </si>
  <si>
    <t>تاريخ التعاقد</t>
  </si>
  <si>
    <t>المواصفات</t>
  </si>
  <si>
    <t>اسم المستأجر</t>
  </si>
  <si>
    <t>قيمة الإيجار</t>
  </si>
  <si>
    <t>عدد أيام الإيجار</t>
  </si>
  <si>
    <t>تجاري</t>
  </si>
  <si>
    <t>النوع</t>
  </si>
  <si>
    <t>هاتف</t>
  </si>
  <si>
    <t>رقم العين</t>
  </si>
  <si>
    <t>سكني</t>
  </si>
  <si>
    <t>تجديد</t>
  </si>
  <si>
    <t>ستوديو</t>
  </si>
  <si>
    <t>M 11</t>
  </si>
  <si>
    <t>غرفة وصالة</t>
  </si>
  <si>
    <t>غرفتين وصالة</t>
  </si>
  <si>
    <t>ثلاث غرف وصالة</t>
  </si>
  <si>
    <t>اشعار تجديد</t>
  </si>
  <si>
    <t>اجمالي الدخل</t>
  </si>
  <si>
    <t>اسم المبنى</t>
  </si>
  <si>
    <t>تاريخ النهاية</t>
  </si>
  <si>
    <t>رقم العقد</t>
  </si>
  <si>
    <t xml:space="preserve">هذا الملف هو البداية حيث ان عدد الوحدات يقترب من 3000 وحده منها المؤجر ومنها الخالي فهل يمكن الوصول لعمل برنامج متابعة وحسابات معاً يمكن من خلاله معرفة الدخل الشهري حسب شهور السنة بالتواريخ المختلفة وتوزيع الشيكات حسب تواريخ الاستحقاق وربط المصروفات بالوحدات بربط الجداول ببعضها وعمل التقارير بناءاً على المدخلات حيث ان 70% من ادارة ومتابعة العقارات تتم باستخدام الاكسيل فهل يمكن عمل برنامج بهذا الشكل اتصور ان الموضوع ليس بالبسيط لكني اتصور انه سيكون برنامج ممتاز فهل من مساعده وجزاكم الله خيرا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</si>
</sst>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7" x14ac:knownFonts="1">
    <font>
      <sz val="11"/>
      <color theme="1"/>
      <name val="Arial"/>
      <family val="2"/>
      <scheme val="minor"/>
    </font>
    <font>
      <sz val="11"/>
      <color indexed="8"/>
      <name val="Calibri"/>
      <family val="2"/>
    </font>
    <font>
      <sz val="10"/>
      <name val="Arial"/>
      <family val="2"/>
    </font>
    <font>
      <b/>
      <sz val="10"/>
      <color indexed="8"/>
      <name val="Times New Roman"/>
      <family val="1"/>
    </font>
    <font>
      <b/>
      <sz val="10"/>
      <name val="Times New Roman"/>
      <family val="1"/>
    </font>
    <font>
      <b/>
      <sz val="10"/>
      <color theme="1"/>
      <name val="Times New Roman"/>
      <family val="1"/>
    </font>
    <font>
      <b/>
      <sz val="12"/>
      <color indexed="8"/>
      <name val="Times New Roman"/>
      <family val="1"/>
    </font>
  </fonts>
  <fills count="2">
    <fill>
      <patternFill patternType="none"/>
    </fill>
    <fill>
      <patternFill patternType="gray125"/>
    </fill>
  </fills>
  <borders count="16">
    <border>
      <left/>
      <right/>
      <top/>
      <bottom/>
      <diagonal/>
    </border>
    <border>
      <left style="hair">
        <color indexed="64"/>
      </left>
      <right style="hair">
        <color indexed="64"/>
      </right>
      <top style="hair">
        <color indexed="64"/>
      </top>
      <bottom style="hair">
        <color indexed="64"/>
      </bottom>
      <diagonal/>
    </border>
    <border>
      <left style="hair">
        <color indexed="64"/>
      </left>
      <right style="double">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double">
        <color indexed="64"/>
      </right>
      <top style="hair">
        <color indexed="64"/>
      </top>
      <bottom/>
      <diagonal/>
    </border>
    <border>
      <left style="hair">
        <color indexed="64"/>
      </left>
      <right style="double">
        <color indexed="64"/>
      </right>
      <top/>
      <bottom style="hair">
        <color indexed="64"/>
      </bottom>
      <diagonal/>
    </border>
    <border>
      <left style="double">
        <color indexed="64"/>
      </left>
      <right style="hair">
        <color indexed="64"/>
      </right>
      <top style="hair">
        <color indexed="64"/>
      </top>
      <bottom style="hair">
        <color indexed="64"/>
      </bottom>
      <diagonal/>
    </border>
    <border>
      <left style="double">
        <color indexed="64"/>
      </left>
      <right style="hair">
        <color indexed="64"/>
      </right>
      <top style="hair">
        <color indexed="64"/>
      </top>
      <bottom/>
      <diagonal/>
    </border>
    <border>
      <left style="double">
        <color indexed="64"/>
      </left>
      <right style="hair">
        <color indexed="64"/>
      </right>
      <top/>
      <bottom style="hair">
        <color indexed="64"/>
      </bottom>
      <diagonal/>
    </border>
    <border>
      <left style="hair">
        <color indexed="64"/>
      </left>
      <right style="hair">
        <color indexed="64"/>
      </right>
      <top style="double">
        <color indexed="64"/>
      </top>
      <bottom style="double">
        <color indexed="64"/>
      </bottom>
      <diagonal/>
    </border>
    <border>
      <left style="hair">
        <color indexed="64"/>
      </left>
      <right style="double">
        <color indexed="64"/>
      </right>
      <top style="double">
        <color indexed="64"/>
      </top>
      <bottom style="double">
        <color indexed="64"/>
      </bottom>
      <diagonal/>
    </border>
    <border>
      <left style="double">
        <color auto="1"/>
      </left>
      <right/>
      <top style="double">
        <color auto="1"/>
      </top>
      <bottom style="double">
        <color auto="1"/>
      </bottom>
      <diagonal/>
    </border>
    <border>
      <left style="double">
        <color indexed="64"/>
      </left>
      <right style="hair">
        <color indexed="64"/>
      </right>
      <top style="thick">
        <color indexed="64"/>
      </top>
      <bottom style="thick">
        <color indexed="64"/>
      </bottom>
      <diagonal/>
    </border>
    <border>
      <left style="hair">
        <color indexed="64"/>
      </left>
      <right style="hair">
        <color indexed="64"/>
      </right>
      <top style="thick">
        <color indexed="64"/>
      </top>
      <bottom style="thick">
        <color indexed="64"/>
      </bottom>
      <diagonal/>
    </border>
    <border>
      <left style="hair">
        <color indexed="64"/>
      </left>
      <right style="double">
        <color indexed="64"/>
      </right>
      <top style="thick">
        <color indexed="64"/>
      </top>
      <bottom style="thick">
        <color indexed="64"/>
      </bottom>
      <diagonal/>
    </border>
  </borders>
  <cellStyleXfs count="3">
    <xf numFmtId="0" fontId="0" fillId="0" borderId="0"/>
    <xf numFmtId="43" fontId="1" fillId="0" borderId="0" applyFont="0" applyFill="0" applyBorder="0" applyAlignment="0" applyProtection="0"/>
    <xf numFmtId="0" fontId="2" fillId="0" borderId="0"/>
  </cellStyleXfs>
  <cellXfs count="49">
    <xf numFmtId="0" fontId="0" fillId="0" borderId="0" xfId="0"/>
    <xf numFmtId="0" fontId="0" fillId="0" borderId="0" xfId="0" applyFill="1"/>
    <xf numFmtId="3" fontId="0" fillId="0" borderId="0" xfId="0" applyNumberFormat="1"/>
    <xf numFmtId="0" fontId="3" fillId="0" borderId="7" xfId="0" applyFont="1" applyFill="1" applyBorder="1" applyAlignment="1">
      <alignment horizontal="center" vertical="center" wrapText="1"/>
    </xf>
    <xf numFmtId="0" fontId="4" fillId="0" borderId="1" xfId="2"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1" applyNumberFormat="1" applyFont="1" applyFill="1" applyBorder="1" applyAlignment="1">
      <alignment horizontal="center" vertical="center"/>
    </xf>
    <xf numFmtId="0" fontId="5" fillId="0" borderId="1" xfId="0" applyFont="1" applyFill="1" applyBorder="1" applyAlignment="1">
      <alignment horizontal="center" vertical="center"/>
    </xf>
    <xf numFmtId="0" fontId="3" fillId="0" borderId="1" xfId="0" applyNumberFormat="1" applyFont="1" applyFill="1" applyBorder="1" applyAlignment="1">
      <alignment horizontal="center" vertical="center"/>
    </xf>
    <xf numFmtId="0" fontId="5" fillId="0" borderId="2" xfId="0" applyFont="1" applyFill="1" applyBorder="1" applyAlignment="1">
      <alignment horizontal="center" vertical="center"/>
    </xf>
    <xf numFmtId="3" fontId="3" fillId="0" borderId="1" xfId="1" applyNumberFormat="1" applyFont="1" applyFill="1" applyBorder="1" applyAlignment="1">
      <alignment vertical="center"/>
    </xf>
    <xf numFmtId="14" fontId="3" fillId="0" borderId="1" xfId="1" applyNumberFormat="1" applyFont="1" applyFill="1" applyBorder="1" applyAlignment="1">
      <alignment horizontal="center" vertical="center"/>
    </xf>
    <xf numFmtId="0" fontId="4" fillId="0" borderId="1" xfId="1" applyNumberFormat="1" applyFont="1" applyFill="1" applyBorder="1" applyAlignment="1">
      <alignment horizontal="center" vertical="center"/>
    </xf>
    <xf numFmtId="0" fontId="4" fillId="0" borderId="3" xfId="2" applyFont="1" applyFill="1" applyBorder="1" applyAlignment="1">
      <alignment horizontal="center" vertical="center"/>
    </xf>
    <xf numFmtId="0" fontId="3" fillId="0" borderId="3" xfId="0" applyFont="1" applyFill="1" applyBorder="1" applyAlignment="1">
      <alignment horizontal="center" vertical="center"/>
    </xf>
    <xf numFmtId="0" fontId="3" fillId="0" borderId="3" xfId="1" applyNumberFormat="1" applyFont="1" applyFill="1" applyBorder="1" applyAlignment="1">
      <alignment horizontal="center" vertical="center"/>
    </xf>
    <xf numFmtId="0" fontId="5" fillId="0" borderId="3" xfId="0" applyFont="1" applyFill="1" applyBorder="1" applyAlignment="1">
      <alignment horizontal="center" vertical="center"/>
    </xf>
    <xf numFmtId="0" fontId="3" fillId="0" borderId="3" xfId="0" applyNumberFormat="1" applyFont="1" applyFill="1" applyBorder="1" applyAlignment="1">
      <alignment horizontal="center" vertical="center"/>
    </xf>
    <xf numFmtId="0" fontId="5" fillId="0" borderId="5" xfId="0" applyFont="1" applyFill="1" applyBorder="1" applyAlignment="1">
      <alignment horizontal="center" vertical="center"/>
    </xf>
    <xf numFmtId="0" fontId="5" fillId="0" borderId="10" xfId="0" applyFont="1" applyFill="1" applyBorder="1" applyAlignment="1">
      <alignment vertical="center"/>
    </xf>
    <xf numFmtId="3" fontId="3" fillId="0" borderId="10" xfId="0" applyNumberFormat="1" applyFont="1" applyFill="1" applyBorder="1" applyAlignment="1">
      <alignment vertical="center"/>
    </xf>
    <xf numFmtId="0" fontId="3" fillId="0" borderId="10" xfId="0" applyFont="1" applyFill="1" applyBorder="1" applyAlignment="1">
      <alignment vertical="center" wrapText="1"/>
    </xf>
    <xf numFmtId="0" fontId="3" fillId="0" borderId="10" xfId="0" applyNumberFormat="1" applyFont="1" applyFill="1" applyBorder="1" applyAlignment="1">
      <alignment vertical="center" wrapText="1"/>
    </xf>
    <xf numFmtId="0" fontId="5" fillId="0" borderId="11" xfId="0" applyFont="1" applyFill="1" applyBorder="1" applyAlignment="1">
      <alignment horizontal="center" vertical="center"/>
    </xf>
    <xf numFmtId="0" fontId="3" fillId="0" borderId="9" xfId="0" applyFont="1" applyFill="1" applyBorder="1" applyAlignment="1">
      <alignment horizontal="center" vertical="center" wrapText="1"/>
    </xf>
    <xf numFmtId="0" fontId="4" fillId="0" borderId="4" xfId="2" applyFont="1" applyFill="1" applyBorder="1" applyAlignment="1">
      <alignment horizontal="center" vertical="center"/>
    </xf>
    <xf numFmtId="0" fontId="3" fillId="0" borderId="4" xfId="0" applyFont="1" applyFill="1" applyBorder="1" applyAlignment="1">
      <alignment horizontal="center" vertical="center"/>
    </xf>
    <xf numFmtId="0" fontId="3" fillId="0" borderId="4" xfId="1" applyNumberFormat="1" applyFont="1" applyFill="1" applyBorder="1" applyAlignment="1">
      <alignment horizontal="center" vertical="center"/>
    </xf>
    <xf numFmtId="3" fontId="3" fillId="0" borderId="4" xfId="1" applyNumberFormat="1" applyFont="1" applyFill="1" applyBorder="1" applyAlignment="1">
      <alignment vertical="center"/>
    </xf>
    <xf numFmtId="14" fontId="3" fillId="0" borderId="4" xfId="1" applyNumberFormat="1" applyFont="1" applyFill="1" applyBorder="1" applyAlignment="1">
      <alignment horizontal="center" vertical="center"/>
    </xf>
    <xf numFmtId="0" fontId="5" fillId="0" borderId="4" xfId="0" applyFont="1" applyFill="1" applyBorder="1" applyAlignment="1">
      <alignment horizontal="center" vertical="center"/>
    </xf>
    <xf numFmtId="0" fontId="3" fillId="0" borderId="4" xfId="0" applyNumberFormat="1" applyFont="1" applyFill="1" applyBorder="1" applyAlignment="1">
      <alignment horizontal="center" vertical="center"/>
    </xf>
    <xf numFmtId="0" fontId="5" fillId="0" borderId="6" xfId="0" applyFont="1" applyFill="1" applyBorder="1" applyAlignment="1">
      <alignment horizontal="center" vertical="center"/>
    </xf>
    <xf numFmtId="0" fontId="3" fillId="0" borderId="8" xfId="0" applyFont="1" applyFill="1" applyBorder="1" applyAlignment="1">
      <alignment horizontal="center" vertical="center" wrapText="1"/>
    </xf>
    <xf numFmtId="3" fontId="3" fillId="0" borderId="3" xfId="1" applyNumberFormat="1" applyFont="1" applyFill="1" applyBorder="1" applyAlignment="1">
      <alignment vertical="center"/>
    </xf>
    <xf numFmtId="14" fontId="3" fillId="0" borderId="3" xfId="1" applyNumberFormat="1"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5" fillId="0" borderId="10" xfId="0" applyFont="1" applyFill="1" applyBorder="1" applyAlignment="1">
      <alignment horizontal="center" vertical="center"/>
    </xf>
    <xf numFmtId="0" fontId="5" fillId="0" borderId="12" xfId="0" applyFont="1" applyFill="1" applyBorder="1" applyAlignment="1">
      <alignment vertical="center"/>
    </xf>
    <xf numFmtId="0" fontId="4" fillId="0" borderId="4" xfId="1" applyNumberFormat="1" applyFont="1" applyFill="1" applyBorder="1" applyAlignment="1">
      <alignment horizontal="center" vertical="center"/>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wrapText="1"/>
    </xf>
    <xf numFmtId="0" fontId="4" fillId="0" borderId="3" xfId="1" applyNumberFormat="1" applyFont="1" applyFill="1" applyBorder="1" applyAlignment="1">
      <alignment horizontal="center" vertical="center"/>
    </xf>
    <xf numFmtId="0" fontId="6" fillId="0" borderId="0" xfId="0" applyFont="1" applyFill="1" applyBorder="1" applyAlignment="1">
      <alignment horizontal="right" vertical="top" wrapText="1"/>
    </xf>
  </cellXfs>
  <cellStyles count="3">
    <cellStyle name="Comma" xfId="1" builtinId="3"/>
    <cellStyle name="Normal" xfId="0" builtinId="0"/>
    <cellStyle name="Normal 2" xfId="2"/>
  </cellStyles>
  <dxfs count="0"/>
  <tableStyles count="0" defaultTableStyle="TableStyleMedium9" defaultPivotStyle="PivotStyleLight16"/>
  <colors>
    <mruColors>
      <color rgb="FF2FDD5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4"/>
  <sheetViews>
    <sheetView rightToLeft="1" tabSelected="1" topLeftCell="A55" zoomScaleNormal="100" workbookViewId="0">
      <selection activeCell="H73" sqref="H73"/>
    </sheetView>
  </sheetViews>
  <sheetFormatPr defaultRowHeight="14.25" x14ac:dyDescent="0.2"/>
  <cols>
    <col min="1" max="1" width="2.625" bestFit="1" customWidth="1"/>
    <col min="2" max="2" width="8.75" bestFit="1" customWidth="1"/>
    <col min="3" max="3" width="4.125" bestFit="1" customWidth="1"/>
    <col min="4" max="4" width="5.875" bestFit="1" customWidth="1"/>
    <col min="5" max="5" width="10.25" bestFit="1" customWidth="1"/>
    <col min="6" max="6" width="7" bestFit="1" customWidth="1"/>
    <col min="7" max="7" width="4.375" bestFit="1" customWidth="1"/>
    <col min="8" max="8" width="8" bestFit="1" customWidth="1"/>
    <col min="9" max="10" width="8.875" bestFit="1" customWidth="1"/>
    <col min="11" max="11" width="6" bestFit="1" customWidth="1"/>
    <col min="12" max="12" width="4.125" bestFit="1" customWidth="1"/>
    <col min="13" max="13" width="6" bestFit="1" customWidth="1"/>
    <col min="14" max="14" width="8" bestFit="1" customWidth="1"/>
  </cols>
  <sheetData>
    <row r="1" spans="1:14" ht="27" thickTop="1" thickBot="1" x14ac:dyDescent="0.25">
      <c r="A1" s="43" t="s">
        <v>0</v>
      </c>
      <c r="B1" s="44" t="s">
        <v>3</v>
      </c>
      <c r="C1" s="44" t="s">
        <v>8</v>
      </c>
      <c r="D1" s="45" t="s">
        <v>9</v>
      </c>
      <c r="E1" s="45" t="s">
        <v>2</v>
      </c>
      <c r="F1" s="44" t="s">
        <v>19</v>
      </c>
      <c r="G1" s="44" t="s">
        <v>7</v>
      </c>
      <c r="H1" s="44" t="s">
        <v>4</v>
      </c>
      <c r="I1" s="44" t="s">
        <v>1</v>
      </c>
      <c r="J1" s="44" t="s">
        <v>20</v>
      </c>
      <c r="K1" s="44" t="s">
        <v>21</v>
      </c>
      <c r="L1" s="44" t="s">
        <v>11</v>
      </c>
      <c r="M1" s="44" t="s">
        <v>5</v>
      </c>
      <c r="N1" s="46" t="s">
        <v>17</v>
      </c>
    </row>
    <row r="2" spans="1:14" ht="18" customHeight="1" thickTop="1" x14ac:dyDescent="0.2">
      <c r="A2" s="24">
        <v>1</v>
      </c>
      <c r="B2" s="36" t="s">
        <v>3</v>
      </c>
      <c r="C2" s="42">
        <v>0</v>
      </c>
      <c r="D2" s="25">
        <v>101</v>
      </c>
      <c r="E2" s="25" t="s">
        <v>14</v>
      </c>
      <c r="F2" s="26" t="s">
        <v>13</v>
      </c>
      <c r="G2" s="27" t="s">
        <v>6</v>
      </c>
      <c r="H2" s="28">
        <v>12000</v>
      </c>
      <c r="I2" s="29">
        <v>41640</v>
      </c>
      <c r="J2" s="29">
        <v>42004</v>
      </c>
      <c r="K2" s="27">
        <v>0</v>
      </c>
      <c r="L2" s="30">
        <f ca="1">IF(J2=0,"خالية",IF(J2&lt;=TODAY(),"موعد تجديد",))</f>
        <v>0</v>
      </c>
      <c r="M2" s="31">
        <f>J2-I2+1</f>
        <v>365</v>
      </c>
      <c r="N2" s="32" t="str">
        <f ca="1">IF(J2=0,"خالية",IF(TODAY()&gt;=J2-100,"اشعار تجديد",""))</f>
        <v/>
      </c>
    </row>
    <row r="3" spans="1:14" ht="18" customHeight="1" x14ac:dyDescent="0.2">
      <c r="A3" s="3">
        <f>A2+1</f>
        <v>2</v>
      </c>
      <c r="B3" s="37" t="s">
        <v>3</v>
      </c>
      <c r="C3" s="12">
        <v>0</v>
      </c>
      <c r="D3" s="4">
        <v>102</v>
      </c>
      <c r="E3" s="4" t="s">
        <v>14</v>
      </c>
      <c r="F3" s="5" t="s">
        <v>13</v>
      </c>
      <c r="G3" s="6" t="s">
        <v>6</v>
      </c>
      <c r="H3" s="10">
        <v>12000</v>
      </c>
      <c r="I3" s="11">
        <v>41640</v>
      </c>
      <c r="J3" s="11">
        <v>42004</v>
      </c>
      <c r="K3" s="6">
        <v>0</v>
      </c>
      <c r="L3" s="7">
        <f t="shared" ref="L3:L10" ca="1" si="0">IF(J3=0,"خالية",IF(J3&lt;=TODAY(),"موعد تجديد",))</f>
        <v>0</v>
      </c>
      <c r="M3" s="8">
        <f>J3-I3+1</f>
        <v>365</v>
      </c>
      <c r="N3" s="9" t="str">
        <f t="shared" ref="N3:N67" ca="1" si="1">IF(J3=0,"خالية",IF(TODAY()&gt;=J3-100,"اشعار تجديد",""))</f>
        <v/>
      </c>
    </row>
    <row r="4" spans="1:14" ht="18" customHeight="1" x14ac:dyDescent="0.2">
      <c r="A4" s="3">
        <f t="shared" ref="A4:A68" si="2">A3+1</f>
        <v>3</v>
      </c>
      <c r="B4" s="37" t="s">
        <v>3</v>
      </c>
      <c r="C4" s="12">
        <v>0</v>
      </c>
      <c r="D4" s="4">
        <v>103</v>
      </c>
      <c r="E4" s="4" t="s">
        <v>15</v>
      </c>
      <c r="F4" s="5" t="s">
        <v>13</v>
      </c>
      <c r="G4" s="6" t="s">
        <v>10</v>
      </c>
      <c r="H4" s="10">
        <v>18000</v>
      </c>
      <c r="I4" s="11">
        <v>41640</v>
      </c>
      <c r="J4" s="11">
        <v>42004</v>
      </c>
      <c r="K4" s="6">
        <v>0</v>
      </c>
      <c r="L4" s="7">
        <f t="shared" ca="1" si="0"/>
        <v>0</v>
      </c>
      <c r="M4" s="8">
        <f>J4-I4+1</f>
        <v>365</v>
      </c>
      <c r="N4" s="9" t="str">
        <f t="shared" ca="1" si="1"/>
        <v/>
      </c>
    </row>
    <row r="5" spans="1:14" ht="18" customHeight="1" x14ac:dyDescent="0.2">
      <c r="A5" s="3">
        <f t="shared" si="2"/>
        <v>4</v>
      </c>
      <c r="B5" s="37" t="s">
        <v>3</v>
      </c>
      <c r="C5" s="12">
        <v>0</v>
      </c>
      <c r="D5" s="4">
        <v>104</v>
      </c>
      <c r="E5" s="4" t="s">
        <v>15</v>
      </c>
      <c r="F5" s="5" t="s">
        <v>13</v>
      </c>
      <c r="G5" s="6" t="s">
        <v>10</v>
      </c>
      <c r="H5" s="10">
        <v>18000</v>
      </c>
      <c r="I5" s="11">
        <v>41640</v>
      </c>
      <c r="J5" s="11">
        <v>42004</v>
      </c>
      <c r="K5" s="6">
        <v>0</v>
      </c>
      <c r="L5" s="7">
        <f t="shared" ca="1" si="0"/>
        <v>0</v>
      </c>
      <c r="M5" s="8">
        <f t="shared" ref="M5:M66" si="3">J5-I5+1</f>
        <v>365</v>
      </c>
      <c r="N5" s="9" t="str">
        <f t="shared" ca="1" si="1"/>
        <v/>
      </c>
    </row>
    <row r="6" spans="1:14" ht="18" customHeight="1" x14ac:dyDescent="0.2">
      <c r="A6" s="3">
        <f t="shared" si="2"/>
        <v>5</v>
      </c>
      <c r="B6" s="37" t="s">
        <v>3</v>
      </c>
      <c r="C6" s="12">
        <v>0</v>
      </c>
      <c r="D6" s="4">
        <v>105</v>
      </c>
      <c r="E6" s="4" t="s">
        <v>16</v>
      </c>
      <c r="F6" s="5" t="s">
        <v>13</v>
      </c>
      <c r="G6" s="6" t="s">
        <v>10</v>
      </c>
      <c r="H6" s="10">
        <v>24000</v>
      </c>
      <c r="I6" s="11">
        <v>41640</v>
      </c>
      <c r="J6" s="11">
        <v>42004</v>
      </c>
      <c r="K6" s="6">
        <v>0</v>
      </c>
      <c r="L6" s="7">
        <f t="shared" ca="1" si="0"/>
        <v>0</v>
      </c>
      <c r="M6" s="8">
        <f t="shared" si="3"/>
        <v>365</v>
      </c>
      <c r="N6" s="9" t="str">
        <f t="shared" ca="1" si="1"/>
        <v/>
      </c>
    </row>
    <row r="7" spans="1:14" ht="18" customHeight="1" x14ac:dyDescent="0.2">
      <c r="A7" s="3">
        <f t="shared" si="2"/>
        <v>6</v>
      </c>
      <c r="B7" s="37" t="s">
        <v>3</v>
      </c>
      <c r="C7" s="12">
        <v>0</v>
      </c>
      <c r="D7" s="4">
        <v>106</v>
      </c>
      <c r="E7" s="4" t="s">
        <v>16</v>
      </c>
      <c r="F7" s="5" t="s">
        <v>13</v>
      </c>
      <c r="G7" s="6" t="s">
        <v>10</v>
      </c>
      <c r="H7" s="10">
        <v>24000</v>
      </c>
      <c r="I7" s="11">
        <v>41640</v>
      </c>
      <c r="J7" s="11">
        <v>42004</v>
      </c>
      <c r="K7" s="6">
        <v>0</v>
      </c>
      <c r="L7" s="7">
        <f ca="1">IF(J7=0,"خالية",IF(J7&lt;=TODAY(),"موعد تجديد",))</f>
        <v>0</v>
      </c>
      <c r="M7" s="8">
        <f t="shared" si="3"/>
        <v>365</v>
      </c>
      <c r="N7" s="9" t="str">
        <f t="shared" ca="1" si="1"/>
        <v/>
      </c>
    </row>
    <row r="8" spans="1:14" ht="18" customHeight="1" x14ac:dyDescent="0.2">
      <c r="A8" s="3">
        <f t="shared" si="2"/>
        <v>7</v>
      </c>
      <c r="B8" s="37" t="s">
        <v>3</v>
      </c>
      <c r="C8" s="12">
        <v>0</v>
      </c>
      <c r="D8" s="4">
        <v>107</v>
      </c>
      <c r="E8" s="4" t="s">
        <v>12</v>
      </c>
      <c r="F8" s="5" t="s">
        <v>13</v>
      </c>
      <c r="G8" s="6" t="s">
        <v>6</v>
      </c>
      <c r="H8" s="10">
        <v>9000</v>
      </c>
      <c r="I8" s="11">
        <v>41640</v>
      </c>
      <c r="J8" s="11">
        <v>42004</v>
      </c>
      <c r="K8" s="6">
        <v>0</v>
      </c>
      <c r="L8" s="7">
        <f t="shared" ca="1" si="0"/>
        <v>0</v>
      </c>
      <c r="M8" s="8">
        <f t="shared" si="3"/>
        <v>365</v>
      </c>
      <c r="N8" s="9" t="str">
        <f t="shared" ref="N8:N15" ca="1" si="4">IF(J8=0,"خالية",IF(TODAY()&gt;=J8-100,"اشعار تجديد",""))</f>
        <v/>
      </c>
    </row>
    <row r="9" spans="1:14" ht="18" customHeight="1" x14ac:dyDescent="0.2">
      <c r="A9" s="3">
        <f t="shared" si="2"/>
        <v>8</v>
      </c>
      <c r="B9" s="37" t="s">
        <v>3</v>
      </c>
      <c r="C9" s="12">
        <v>0</v>
      </c>
      <c r="D9" s="4">
        <v>108</v>
      </c>
      <c r="E9" s="4" t="s">
        <v>12</v>
      </c>
      <c r="F9" s="5" t="s">
        <v>13</v>
      </c>
      <c r="G9" s="6" t="s">
        <v>6</v>
      </c>
      <c r="H9" s="10">
        <v>9000</v>
      </c>
      <c r="I9" s="11">
        <v>41640</v>
      </c>
      <c r="J9" s="11">
        <v>42004</v>
      </c>
      <c r="K9" s="6">
        <v>0</v>
      </c>
      <c r="L9" s="7">
        <f ca="1">IF(J9=0,"خالية",IF(J9&lt;=TODAY(),"موعد تجديد",))</f>
        <v>0</v>
      </c>
      <c r="M9" s="8">
        <f t="shared" si="3"/>
        <v>365</v>
      </c>
      <c r="N9" s="9" t="str">
        <f t="shared" ca="1" si="4"/>
        <v/>
      </c>
    </row>
    <row r="10" spans="1:14" s="1" customFormat="1" ht="18" customHeight="1" x14ac:dyDescent="0.2">
      <c r="A10" s="3">
        <f t="shared" si="2"/>
        <v>9</v>
      </c>
      <c r="B10" s="37" t="s">
        <v>3</v>
      </c>
      <c r="C10" s="12">
        <v>0</v>
      </c>
      <c r="D10" s="4">
        <v>109</v>
      </c>
      <c r="E10" s="4" t="s">
        <v>14</v>
      </c>
      <c r="F10" s="5" t="s">
        <v>13</v>
      </c>
      <c r="G10" s="6" t="s">
        <v>6</v>
      </c>
      <c r="H10" s="10">
        <v>12000</v>
      </c>
      <c r="I10" s="11">
        <v>41640</v>
      </c>
      <c r="J10" s="11">
        <v>42004</v>
      </c>
      <c r="K10" s="6">
        <v>0</v>
      </c>
      <c r="L10" s="7">
        <f t="shared" ca="1" si="0"/>
        <v>0</v>
      </c>
      <c r="M10" s="8">
        <f t="shared" si="3"/>
        <v>365</v>
      </c>
      <c r="N10" s="9" t="str">
        <f t="shared" ca="1" si="4"/>
        <v/>
      </c>
    </row>
    <row r="11" spans="1:14" ht="18" customHeight="1" x14ac:dyDescent="0.2">
      <c r="A11" s="3">
        <f t="shared" si="2"/>
        <v>10</v>
      </c>
      <c r="B11" s="37" t="s">
        <v>3</v>
      </c>
      <c r="C11" s="12">
        <v>0</v>
      </c>
      <c r="D11" s="4">
        <v>110</v>
      </c>
      <c r="E11" s="4" t="s">
        <v>14</v>
      </c>
      <c r="F11" s="5" t="s">
        <v>13</v>
      </c>
      <c r="G11" s="6" t="s">
        <v>6</v>
      </c>
      <c r="H11" s="10">
        <v>12000</v>
      </c>
      <c r="I11" s="11">
        <v>41640</v>
      </c>
      <c r="J11" s="11">
        <v>42004</v>
      </c>
      <c r="K11" s="6">
        <v>0</v>
      </c>
      <c r="L11" s="7">
        <f ca="1">IF(J11=0,"خالية",IF(J11&lt;=TODAY(),"موعد تجديد",))</f>
        <v>0</v>
      </c>
      <c r="M11" s="8">
        <f t="shared" si="3"/>
        <v>365</v>
      </c>
      <c r="N11" s="9" t="str">
        <f t="shared" ca="1" si="4"/>
        <v/>
      </c>
    </row>
    <row r="12" spans="1:14" ht="18" customHeight="1" x14ac:dyDescent="0.2">
      <c r="A12" s="3">
        <f t="shared" si="2"/>
        <v>11</v>
      </c>
      <c r="B12" s="37" t="s">
        <v>3</v>
      </c>
      <c r="C12" s="12">
        <v>0</v>
      </c>
      <c r="D12" s="4">
        <v>111</v>
      </c>
      <c r="E12" s="4" t="s">
        <v>15</v>
      </c>
      <c r="F12" s="5" t="s">
        <v>13</v>
      </c>
      <c r="G12" s="6" t="s">
        <v>10</v>
      </c>
      <c r="H12" s="10">
        <v>18000</v>
      </c>
      <c r="I12" s="11">
        <v>41640</v>
      </c>
      <c r="J12" s="11">
        <v>42004</v>
      </c>
      <c r="K12" s="6">
        <v>0</v>
      </c>
      <c r="L12" s="7">
        <f t="shared" ref="L12:L20" ca="1" si="5">IF(J12=0,"خالية",IF(J12&lt;=TODAY(),"موعد تجديد",))</f>
        <v>0</v>
      </c>
      <c r="M12" s="8">
        <f t="shared" si="3"/>
        <v>365</v>
      </c>
      <c r="N12" s="9" t="str">
        <f t="shared" ca="1" si="4"/>
        <v/>
      </c>
    </row>
    <row r="13" spans="1:14" ht="18" customHeight="1" x14ac:dyDescent="0.2">
      <c r="A13" s="3">
        <f t="shared" si="2"/>
        <v>12</v>
      </c>
      <c r="B13" s="37" t="s">
        <v>3</v>
      </c>
      <c r="C13" s="12">
        <v>0</v>
      </c>
      <c r="D13" s="4">
        <v>112</v>
      </c>
      <c r="E13" s="4" t="s">
        <v>15</v>
      </c>
      <c r="F13" s="5" t="s">
        <v>13</v>
      </c>
      <c r="G13" s="6" t="s">
        <v>10</v>
      </c>
      <c r="H13" s="10">
        <v>18000</v>
      </c>
      <c r="I13" s="11">
        <v>41640</v>
      </c>
      <c r="J13" s="11">
        <v>42004</v>
      </c>
      <c r="K13" s="6">
        <v>0</v>
      </c>
      <c r="L13" s="7">
        <f t="shared" ca="1" si="5"/>
        <v>0</v>
      </c>
      <c r="M13" s="8">
        <f t="shared" si="3"/>
        <v>365</v>
      </c>
      <c r="N13" s="9" t="str">
        <f t="shared" ca="1" si="4"/>
        <v/>
      </c>
    </row>
    <row r="14" spans="1:14" ht="18" customHeight="1" x14ac:dyDescent="0.2">
      <c r="A14" s="3">
        <f t="shared" si="2"/>
        <v>13</v>
      </c>
      <c r="B14" s="37" t="s">
        <v>3</v>
      </c>
      <c r="C14" s="12">
        <v>0</v>
      </c>
      <c r="D14" s="4">
        <v>113</v>
      </c>
      <c r="E14" s="4" t="s">
        <v>16</v>
      </c>
      <c r="F14" s="5" t="s">
        <v>13</v>
      </c>
      <c r="G14" s="6" t="s">
        <v>10</v>
      </c>
      <c r="H14" s="10">
        <v>24000</v>
      </c>
      <c r="I14" s="11">
        <v>41640</v>
      </c>
      <c r="J14" s="11">
        <v>42004</v>
      </c>
      <c r="K14" s="6">
        <v>0</v>
      </c>
      <c r="L14" s="7">
        <f t="shared" ca="1" si="5"/>
        <v>0</v>
      </c>
      <c r="M14" s="8">
        <f t="shared" si="3"/>
        <v>365</v>
      </c>
      <c r="N14" s="9" t="str">
        <f ca="1">IF(J14=0,"خالية",IF(TODAY()&gt;=J14-100,"اشعار تجديد",""))</f>
        <v/>
      </c>
    </row>
    <row r="15" spans="1:14" ht="18" customHeight="1" x14ac:dyDescent="0.2">
      <c r="A15" s="3">
        <f t="shared" si="2"/>
        <v>14</v>
      </c>
      <c r="B15" s="37" t="s">
        <v>3</v>
      </c>
      <c r="C15" s="12">
        <v>0</v>
      </c>
      <c r="D15" s="4">
        <v>114</v>
      </c>
      <c r="E15" s="4" t="s">
        <v>16</v>
      </c>
      <c r="F15" s="5" t="s">
        <v>13</v>
      </c>
      <c r="G15" s="6" t="s">
        <v>10</v>
      </c>
      <c r="H15" s="10">
        <v>24000</v>
      </c>
      <c r="I15" s="11">
        <v>41640</v>
      </c>
      <c r="J15" s="11">
        <v>42004</v>
      </c>
      <c r="K15" s="6">
        <v>0</v>
      </c>
      <c r="L15" s="7">
        <f t="shared" ca="1" si="5"/>
        <v>0</v>
      </c>
      <c r="M15" s="8">
        <f t="shared" si="3"/>
        <v>365</v>
      </c>
      <c r="N15" s="9" t="str">
        <f t="shared" ca="1" si="4"/>
        <v/>
      </c>
    </row>
    <row r="16" spans="1:14" ht="18" customHeight="1" x14ac:dyDescent="0.2">
      <c r="A16" s="3">
        <f t="shared" si="2"/>
        <v>15</v>
      </c>
      <c r="B16" s="37" t="s">
        <v>3</v>
      </c>
      <c r="C16" s="12">
        <v>0</v>
      </c>
      <c r="D16" s="4">
        <v>115</v>
      </c>
      <c r="E16" s="4" t="s">
        <v>12</v>
      </c>
      <c r="F16" s="5" t="s">
        <v>13</v>
      </c>
      <c r="G16" s="6" t="s">
        <v>6</v>
      </c>
      <c r="H16" s="10">
        <v>9000</v>
      </c>
      <c r="I16" s="11">
        <v>41640</v>
      </c>
      <c r="J16" s="11">
        <v>42004</v>
      </c>
      <c r="K16" s="6">
        <v>0</v>
      </c>
      <c r="L16" s="7">
        <f t="shared" ref="L16" ca="1" si="6">IF(J16=0,"خالية",IF(J16&lt;=TODAY(),"موعد تجديد",))</f>
        <v>0</v>
      </c>
      <c r="M16" s="8">
        <f t="shared" si="3"/>
        <v>365</v>
      </c>
      <c r="N16" s="9" t="str">
        <f t="shared" ca="1" si="1"/>
        <v/>
      </c>
    </row>
    <row r="17" spans="1:14" ht="18" customHeight="1" x14ac:dyDescent="0.2">
      <c r="A17" s="3">
        <f t="shared" si="2"/>
        <v>16</v>
      </c>
      <c r="B17" s="37" t="s">
        <v>3</v>
      </c>
      <c r="C17" s="12">
        <v>0</v>
      </c>
      <c r="D17" s="4">
        <v>116</v>
      </c>
      <c r="E17" s="4" t="s">
        <v>12</v>
      </c>
      <c r="F17" s="5" t="s">
        <v>13</v>
      </c>
      <c r="G17" s="6" t="s">
        <v>6</v>
      </c>
      <c r="H17" s="10">
        <v>9000</v>
      </c>
      <c r="I17" s="11">
        <v>41640</v>
      </c>
      <c r="J17" s="11">
        <v>42004</v>
      </c>
      <c r="K17" s="6">
        <v>0</v>
      </c>
      <c r="L17" s="7">
        <f t="shared" ca="1" si="5"/>
        <v>0</v>
      </c>
      <c r="M17" s="8">
        <f t="shared" si="3"/>
        <v>365</v>
      </c>
      <c r="N17" s="9" t="str">
        <f t="shared" ca="1" si="1"/>
        <v/>
      </c>
    </row>
    <row r="18" spans="1:14" ht="18" customHeight="1" x14ac:dyDescent="0.2">
      <c r="A18" s="3">
        <f t="shared" si="2"/>
        <v>17</v>
      </c>
      <c r="B18" s="37" t="s">
        <v>3</v>
      </c>
      <c r="C18" s="12">
        <v>0</v>
      </c>
      <c r="D18" s="4">
        <v>117</v>
      </c>
      <c r="E18" s="4" t="s">
        <v>14</v>
      </c>
      <c r="F18" s="5" t="s">
        <v>13</v>
      </c>
      <c r="G18" s="6" t="s">
        <v>6</v>
      </c>
      <c r="H18" s="10">
        <v>12000</v>
      </c>
      <c r="I18" s="11">
        <v>41640</v>
      </c>
      <c r="J18" s="11">
        <v>42004</v>
      </c>
      <c r="K18" s="6">
        <v>0</v>
      </c>
      <c r="L18" s="7">
        <f t="shared" ca="1" si="5"/>
        <v>0</v>
      </c>
      <c r="M18" s="8">
        <f t="shared" si="3"/>
        <v>365</v>
      </c>
      <c r="N18" s="9" t="str">
        <f t="shared" ca="1" si="1"/>
        <v/>
      </c>
    </row>
    <row r="19" spans="1:14" ht="18" customHeight="1" x14ac:dyDescent="0.2">
      <c r="A19" s="3">
        <f t="shared" si="2"/>
        <v>18</v>
      </c>
      <c r="B19" s="37" t="s">
        <v>3</v>
      </c>
      <c r="C19" s="12">
        <v>0</v>
      </c>
      <c r="D19" s="4">
        <v>118</v>
      </c>
      <c r="E19" s="4" t="s">
        <v>14</v>
      </c>
      <c r="F19" s="5" t="s">
        <v>13</v>
      </c>
      <c r="G19" s="6" t="s">
        <v>6</v>
      </c>
      <c r="H19" s="10">
        <v>12000</v>
      </c>
      <c r="I19" s="11">
        <v>41640</v>
      </c>
      <c r="J19" s="11">
        <v>42004</v>
      </c>
      <c r="K19" s="6">
        <v>0</v>
      </c>
      <c r="L19" s="7">
        <f t="shared" ca="1" si="5"/>
        <v>0</v>
      </c>
      <c r="M19" s="8">
        <f t="shared" si="3"/>
        <v>365</v>
      </c>
      <c r="N19" s="9" t="str">
        <f t="shared" ca="1" si="1"/>
        <v/>
      </c>
    </row>
    <row r="20" spans="1:14" ht="18" customHeight="1" x14ac:dyDescent="0.2">
      <c r="A20" s="3">
        <f t="shared" si="2"/>
        <v>19</v>
      </c>
      <c r="B20" s="37" t="s">
        <v>3</v>
      </c>
      <c r="C20" s="12">
        <v>0</v>
      </c>
      <c r="D20" s="4">
        <v>119</v>
      </c>
      <c r="E20" s="4" t="s">
        <v>15</v>
      </c>
      <c r="F20" s="5" t="s">
        <v>13</v>
      </c>
      <c r="G20" s="6" t="s">
        <v>10</v>
      </c>
      <c r="H20" s="10">
        <v>18000</v>
      </c>
      <c r="I20" s="11">
        <v>41640</v>
      </c>
      <c r="J20" s="11">
        <v>42004</v>
      </c>
      <c r="K20" s="6">
        <v>0</v>
      </c>
      <c r="L20" s="7">
        <f t="shared" ca="1" si="5"/>
        <v>0</v>
      </c>
      <c r="M20" s="8">
        <f t="shared" si="3"/>
        <v>365</v>
      </c>
      <c r="N20" s="9" t="str">
        <f t="shared" ca="1" si="1"/>
        <v/>
      </c>
    </row>
    <row r="21" spans="1:14" ht="18" customHeight="1" x14ac:dyDescent="0.2">
      <c r="A21" s="3">
        <f t="shared" si="2"/>
        <v>20</v>
      </c>
      <c r="B21" s="37" t="s">
        <v>3</v>
      </c>
      <c r="C21" s="12">
        <v>0</v>
      </c>
      <c r="D21" s="4">
        <v>120</v>
      </c>
      <c r="E21" s="4" t="s">
        <v>15</v>
      </c>
      <c r="F21" s="5" t="s">
        <v>13</v>
      </c>
      <c r="G21" s="6" t="s">
        <v>10</v>
      </c>
      <c r="H21" s="10">
        <v>18000</v>
      </c>
      <c r="I21" s="11">
        <v>41640</v>
      </c>
      <c r="J21" s="11">
        <v>42004</v>
      </c>
      <c r="K21" s="6">
        <v>0</v>
      </c>
      <c r="L21" s="7">
        <f ca="1">IF(J21=0,"خالية",IF(J21&lt;=TODAY(),"موعد تجديد",))</f>
        <v>0</v>
      </c>
      <c r="M21" s="8">
        <f t="shared" si="3"/>
        <v>365</v>
      </c>
      <c r="N21" s="9" t="str">
        <f t="shared" ca="1" si="1"/>
        <v/>
      </c>
    </row>
    <row r="22" spans="1:14" ht="18" customHeight="1" x14ac:dyDescent="0.2">
      <c r="A22" s="3">
        <f t="shared" si="2"/>
        <v>21</v>
      </c>
      <c r="B22" s="37" t="s">
        <v>3</v>
      </c>
      <c r="C22" s="12">
        <v>0</v>
      </c>
      <c r="D22" s="4">
        <v>121</v>
      </c>
      <c r="E22" s="4" t="s">
        <v>16</v>
      </c>
      <c r="F22" s="5" t="s">
        <v>13</v>
      </c>
      <c r="G22" s="6" t="s">
        <v>10</v>
      </c>
      <c r="H22" s="10">
        <v>24000</v>
      </c>
      <c r="I22" s="11">
        <v>41640</v>
      </c>
      <c r="J22" s="11">
        <v>42004</v>
      </c>
      <c r="K22" s="6">
        <v>0</v>
      </c>
      <c r="L22" s="7">
        <f t="shared" ref="L22:L25" ca="1" si="7">IF(J22=0,"خالية",IF(J22&lt;=TODAY(),"موعد تجديد",))</f>
        <v>0</v>
      </c>
      <c r="M22" s="8">
        <f t="shared" si="3"/>
        <v>365</v>
      </c>
      <c r="N22" s="9" t="str">
        <f t="shared" ca="1" si="1"/>
        <v/>
      </c>
    </row>
    <row r="23" spans="1:14" ht="18" customHeight="1" x14ac:dyDescent="0.2">
      <c r="A23" s="3">
        <f t="shared" si="2"/>
        <v>22</v>
      </c>
      <c r="B23" s="37" t="s">
        <v>3</v>
      </c>
      <c r="C23" s="12">
        <v>0</v>
      </c>
      <c r="D23" s="4">
        <v>122</v>
      </c>
      <c r="E23" s="4" t="s">
        <v>16</v>
      </c>
      <c r="F23" s="5" t="s">
        <v>13</v>
      </c>
      <c r="G23" s="6" t="s">
        <v>10</v>
      </c>
      <c r="H23" s="10">
        <v>24000</v>
      </c>
      <c r="I23" s="11">
        <v>41640</v>
      </c>
      <c r="J23" s="11">
        <v>42004</v>
      </c>
      <c r="K23" s="6">
        <v>0</v>
      </c>
      <c r="L23" s="7">
        <f t="shared" ca="1" si="7"/>
        <v>0</v>
      </c>
      <c r="M23" s="8">
        <f t="shared" si="3"/>
        <v>365</v>
      </c>
      <c r="N23" s="9" t="str">
        <f t="shared" ca="1" si="1"/>
        <v/>
      </c>
    </row>
    <row r="24" spans="1:14" ht="18" customHeight="1" x14ac:dyDescent="0.2">
      <c r="A24" s="3">
        <f t="shared" si="2"/>
        <v>23</v>
      </c>
      <c r="B24" s="37" t="s">
        <v>3</v>
      </c>
      <c r="C24" s="12">
        <v>0</v>
      </c>
      <c r="D24" s="4">
        <v>123</v>
      </c>
      <c r="E24" s="4" t="s">
        <v>12</v>
      </c>
      <c r="F24" s="5" t="s">
        <v>13</v>
      </c>
      <c r="G24" s="6" t="s">
        <v>6</v>
      </c>
      <c r="H24" s="10">
        <v>9000</v>
      </c>
      <c r="I24" s="11">
        <v>41640</v>
      </c>
      <c r="J24" s="11">
        <v>42004</v>
      </c>
      <c r="K24" s="6">
        <v>0</v>
      </c>
      <c r="L24" s="7">
        <f t="shared" ca="1" si="7"/>
        <v>0</v>
      </c>
      <c r="M24" s="8">
        <f t="shared" si="3"/>
        <v>365</v>
      </c>
      <c r="N24" s="9" t="str">
        <f t="shared" ca="1" si="1"/>
        <v/>
      </c>
    </row>
    <row r="25" spans="1:14" ht="18" customHeight="1" x14ac:dyDescent="0.2">
      <c r="A25" s="3">
        <f t="shared" si="2"/>
        <v>24</v>
      </c>
      <c r="B25" s="37" t="s">
        <v>3</v>
      </c>
      <c r="C25" s="12">
        <v>0</v>
      </c>
      <c r="D25" s="4">
        <v>124</v>
      </c>
      <c r="E25" s="4" t="s">
        <v>12</v>
      </c>
      <c r="F25" s="5" t="s">
        <v>13</v>
      </c>
      <c r="G25" s="6" t="s">
        <v>6</v>
      </c>
      <c r="H25" s="10">
        <v>9000</v>
      </c>
      <c r="I25" s="11">
        <v>41640</v>
      </c>
      <c r="J25" s="11">
        <v>42004</v>
      </c>
      <c r="K25" s="6">
        <v>0</v>
      </c>
      <c r="L25" s="7">
        <f t="shared" ca="1" si="7"/>
        <v>0</v>
      </c>
      <c r="M25" s="8">
        <f t="shared" si="3"/>
        <v>365</v>
      </c>
      <c r="N25" s="9" t="str">
        <f t="shared" ca="1" si="1"/>
        <v/>
      </c>
    </row>
    <row r="26" spans="1:14" ht="18" customHeight="1" x14ac:dyDescent="0.2">
      <c r="A26" s="3">
        <f t="shared" si="2"/>
        <v>25</v>
      </c>
      <c r="B26" s="37" t="s">
        <v>3</v>
      </c>
      <c r="C26" s="12">
        <v>0</v>
      </c>
      <c r="D26" s="4">
        <v>125</v>
      </c>
      <c r="E26" s="4" t="s">
        <v>14</v>
      </c>
      <c r="F26" s="5" t="s">
        <v>13</v>
      </c>
      <c r="G26" s="6" t="s">
        <v>6</v>
      </c>
      <c r="H26" s="10">
        <v>12000</v>
      </c>
      <c r="I26" s="11">
        <v>41640</v>
      </c>
      <c r="J26" s="11">
        <v>42004</v>
      </c>
      <c r="K26" s="6">
        <v>0</v>
      </c>
      <c r="L26" s="7">
        <f ca="1">IF(J26=0,"خالية",IF(J26&lt;=TODAY(),"موعد تجديد",))</f>
        <v>0</v>
      </c>
      <c r="M26" s="8">
        <f t="shared" si="3"/>
        <v>365</v>
      </c>
      <c r="N26" s="9" t="str">
        <f t="shared" ca="1" si="1"/>
        <v/>
      </c>
    </row>
    <row r="27" spans="1:14" ht="18" customHeight="1" x14ac:dyDescent="0.2">
      <c r="A27" s="3">
        <f t="shared" si="2"/>
        <v>26</v>
      </c>
      <c r="B27" s="37" t="s">
        <v>3</v>
      </c>
      <c r="C27" s="12">
        <v>0</v>
      </c>
      <c r="D27" s="4">
        <v>126</v>
      </c>
      <c r="E27" s="4" t="s">
        <v>14</v>
      </c>
      <c r="F27" s="5" t="s">
        <v>13</v>
      </c>
      <c r="G27" s="6" t="s">
        <v>6</v>
      </c>
      <c r="H27" s="10">
        <v>12000</v>
      </c>
      <c r="I27" s="11">
        <v>41640</v>
      </c>
      <c r="J27" s="11">
        <v>42004</v>
      </c>
      <c r="K27" s="6">
        <v>0</v>
      </c>
      <c r="L27" s="7">
        <f t="shared" ref="L27:L33" ca="1" si="8">IF(J27=0,"خالية",IF(J27&lt;=TODAY(),"موعد تجديد",))</f>
        <v>0</v>
      </c>
      <c r="M27" s="8">
        <f t="shared" si="3"/>
        <v>365</v>
      </c>
      <c r="N27" s="9" t="str">
        <f t="shared" ca="1" si="1"/>
        <v/>
      </c>
    </row>
    <row r="28" spans="1:14" ht="18" customHeight="1" x14ac:dyDescent="0.2">
      <c r="A28" s="3">
        <f t="shared" si="2"/>
        <v>27</v>
      </c>
      <c r="B28" s="37" t="s">
        <v>3</v>
      </c>
      <c r="C28" s="12">
        <v>0</v>
      </c>
      <c r="D28" s="4">
        <v>127</v>
      </c>
      <c r="E28" s="4" t="s">
        <v>15</v>
      </c>
      <c r="F28" s="5" t="s">
        <v>13</v>
      </c>
      <c r="G28" s="6" t="s">
        <v>10</v>
      </c>
      <c r="H28" s="10">
        <v>18000</v>
      </c>
      <c r="I28" s="11">
        <v>41640</v>
      </c>
      <c r="J28" s="11">
        <v>42004</v>
      </c>
      <c r="K28" s="6">
        <v>0</v>
      </c>
      <c r="L28" s="7">
        <f ca="1">IF(J28=0,"خالية",IF(J28&lt;=TODAY(),"موعد تجديد",))</f>
        <v>0</v>
      </c>
      <c r="M28" s="8">
        <f t="shared" si="3"/>
        <v>365</v>
      </c>
      <c r="N28" s="9" t="str">
        <f t="shared" ca="1" si="1"/>
        <v/>
      </c>
    </row>
    <row r="29" spans="1:14" ht="18" customHeight="1" x14ac:dyDescent="0.2">
      <c r="A29" s="3">
        <f t="shared" si="2"/>
        <v>28</v>
      </c>
      <c r="B29" s="37" t="s">
        <v>3</v>
      </c>
      <c r="C29" s="12">
        <v>0</v>
      </c>
      <c r="D29" s="4">
        <v>128</v>
      </c>
      <c r="E29" s="4" t="s">
        <v>15</v>
      </c>
      <c r="F29" s="5" t="s">
        <v>13</v>
      </c>
      <c r="G29" s="6" t="s">
        <v>10</v>
      </c>
      <c r="H29" s="10">
        <v>18000</v>
      </c>
      <c r="I29" s="11">
        <v>41640</v>
      </c>
      <c r="J29" s="11">
        <v>42004</v>
      </c>
      <c r="K29" s="6">
        <v>0</v>
      </c>
      <c r="L29" s="7">
        <f ca="1">IF(J29=0,"خالية",IF(J29&lt;=TODAY(),"موعد تجديد",))</f>
        <v>0</v>
      </c>
      <c r="M29" s="8">
        <f t="shared" si="3"/>
        <v>365</v>
      </c>
      <c r="N29" s="9" t="str">
        <f t="shared" ca="1" si="1"/>
        <v/>
      </c>
    </row>
    <row r="30" spans="1:14" ht="18" customHeight="1" x14ac:dyDescent="0.2">
      <c r="A30" s="3">
        <f t="shared" si="2"/>
        <v>29</v>
      </c>
      <c r="B30" s="37" t="s">
        <v>3</v>
      </c>
      <c r="C30" s="12">
        <v>0</v>
      </c>
      <c r="D30" s="4">
        <v>129</v>
      </c>
      <c r="E30" s="4" t="s">
        <v>16</v>
      </c>
      <c r="F30" s="5" t="s">
        <v>13</v>
      </c>
      <c r="G30" s="6" t="s">
        <v>10</v>
      </c>
      <c r="H30" s="10">
        <v>24000</v>
      </c>
      <c r="I30" s="11">
        <v>41640</v>
      </c>
      <c r="J30" s="11">
        <v>42004</v>
      </c>
      <c r="K30" s="6">
        <v>0</v>
      </c>
      <c r="L30" s="7">
        <f t="shared" ca="1" si="8"/>
        <v>0</v>
      </c>
      <c r="M30" s="8">
        <f t="shared" si="3"/>
        <v>365</v>
      </c>
      <c r="N30" s="9" t="str">
        <f t="shared" ca="1" si="1"/>
        <v/>
      </c>
    </row>
    <row r="31" spans="1:14" ht="18" customHeight="1" x14ac:dyDescent="0.2">
      <c r="A31" s="3">
        <f t="shared" si="2"/>
        <v>30</v>
      </c>
      <c r="B31" s="37" t="s">
        <v>3</v>
      </c>
      <c r="C31" s="12">
        <v>0</v>
      </c>
      <c r="D31" s="4">
        <v>130</v>
      </c>
      <c r="E31" s="4" t="s">
        <v>16</v>
      </c>
      <c r="F31" s="5" t="s">
        <v>13</v>
      </c>
      <c r="G31" s="6" t="s">
        <v>10</v>
      </c>
      <c r="H31" s="10">
        <v>24000</v>
      </c>
      <c r="I31" s="11">
        <v>41640</v>
      </c>
      <c r="J31" s="11">
        <v>42004</v>
      </c>
      <c r="K31" s="6">
        <v>0</v>
      </c>
      <c r="L31" s="7">
        <f t="shared" ca="1" si="8"/>
        <v>0</v>
      </c>
      <c r="M31" s="8">
        <f t="shared" si="3"/>
        <v>365</v>
      </c>
      <c r="N31" s="9" t="str">
        <f t="shared" ca="1" si="1"/>
        <v/>
      </c>
    </row>
    <row r="32" spans="1:14" ht="18" customHeight="1" x14ac:dyDescent="0.2">
      <c r="A32" s="3">
        <f t="shared" si="2"/>
        <v>31</v>
      </c>
      <c r="B32" s="37" t="s">
        <v>3</v>
      </c>
      <c r="C32" s="12">
        <v>0</v>
      </c>
      <c r="D32" s="4">
        <v>131</v>
      </c>
      <c r="E32" s="4" t="s">
        <v>12</v>
      </c>
      <c r="F32" s="5" t="s">
        <v>13</v>
      </c>
      <c r="G32" s="6" t="s">
        <v>6</v>
      </c>
      <c r="H32" s="10">
        <v>9000</v>
      </c>
      <c r="I32" s="11">
        <v>41640</v>
      </c>
      <c r="J32" s="11">
        <v>42004</v>
      </c>
      <c r="K32" s="6">
        <v>0</v>
      </c>
      <c r="L32" s="7">
        <f t="shared" ca="1" si="8"/>
        <v>0</v>
      </c>
      <c r="M32" s="8">
        <f t="shared" si="3"/>
        <v>365</v>
      </c>
      <c r="N32" s="9" t="str">
        <f t="shared" ca="1" si="1"/>
        <v/>
      </c>
    </row>
    <row r="33" spans="1:14" ht="18" customHeight="1" x14ac:dyDescent="0.2">
      <c r="A33" s="3">
        <f t="shared" si="2"/>
        <v>32</v>
      </c>
      <c r="B33" s="37" t="s">
        <v>3</v>
      </c>
      <c r="C33" s="12">
        <v>0</v>
      </c>
      <c r="D33" s="4">
        <v>132</v>
      </c>
      <c r="E33" s="4" t="s">
        <v>12</v>
      </c>
      <c r="F33" s="5" t="s">
        <v>13</v>
      </c>
      <c r="G33" s="6" t="s">
        <v>6</v>
      </c>
      <c r="H33" s="10">
        <v>9000</v>
      </c>
      <c r="I33" s="11">
        <v>41640</v>
      </c>
      <c r="J33" s="11">
        <v>42004</v>
      </c>
      <c r="K33" s="6">
        <v>0</v>
      </c>
      <c r="L33" s="7">
        <f t="shared" ca="1" si="8"/>
        <v>0</v>
      </c>
      <c r="M33" s="8">
        <f t="shared" si="3"/>
        <v>365</v>
      </c>
      <c r="N33" s="9" t="str">
        <f t="shared" ca="1" si="1"/>
        <v/>
      </c>
    </row>
    <row r="34" spans="1:14" ht="18" customHeight="1" x14ac:dyDescent="0.2">
      <c r="A34" s="3">
        <f t="shared" si="2"/>
        <v>33</v>
      </c>
      <c r="B34" s="37" t="s">
        <v>3</v>
      </c>
      <c r="C34" s="12">
        <v>0</v>
      </c>
      <c r="D34" s="4">
        <v>133</v>
      </c>
      <c r="E34" s="4" t="s">
        <v>14</v>
      </c>
      <c r="F34" s="5" t="s">
        <v>13</v>
      </c>
      <c r="G34" s="6" t="s">
        <v>6</v>
      </c>
      <c r="H34" s="10">
        <v>12000</v>
      </c>
      <c r="I34" s="11">
        <v>41640</v>
      </c>
      <c r="J34" s="11">
        <v>42004</v>
      </c>
      <c r="K34" s="6">
        <v>0</v>
      </c>
      <c r="L34" s="7">
        <f t="shared" ref="L34:L37" ca="1" si="9">IF(J34=0,"خالية",IF(J34&lt;=TODAY(),"موعد تجديد",))</f>
        <v>0</v>
      </c>
      <c r="M34" s="8">
        <f t="shared" si="3"/>
        <v>365</v>
      </c>
      <c r="N34" s="9" t="str">
        <f t="shared" ca="1" si="1"/>
        <v/>
      </c>
    </row>
    <row r="35" spans="1:14" ht="18" customHeight="1" x14ac:dyDescent="0.2">
      <c r="A35" s="3">
        <f t="shared" si="2"/>
        <v>34</v>
      </c>
      <c r="B35" s="37" t="s">
        <v>3</v>
      </c>
      <c r="C35" s="12">
        <v>0</v>
      </c>
      <c r="D35" s="4">
        <v>134</v>
      </c>
      <c r="E35" s="4" t="s">
        <v>14</v>
      </c>
      <c r="F35" s="5" t="s">
        <v>13</v>
      </c>
      <c r="G35" s="6" t="s">
        <v>6</v>
      </c>
      <c r="H35" s="10">
        <v>12000</v>
      </c>
      <c r="I35" s="11">
        <v>41640</v>
      </c>
      <c r="J35" s="11">
        <v>42004</v>
      </c>
      <c r="K35" s="6">
        <v>0</v>
      </c>
      <c r="L35" s="7">
        <f t="shared" ca="1" si="9"/>
        <v>0</v>
      </c>
      <c r="M35" s="8">
        <f t="shared" si="3"/>
        <v>365</v>
      </c>
      <c r="N35" s="9" t="str">
        <f t="shared" ca="1" si="1"/>
        <v/>
      </c>
    </row>
    <row r="36" spans="1:14" ht="18" customHeight="1" x14ac:dyDescent="0.2">
      <c r="A36" s="3">
        <f t="shared" si="2"/>
        <v>35</v>
      </c>
      <c r="B36" s="37" t="s">
        <v>3</v>
      </c>
      <c r="C36" s="12">
        <v>0</v>
      </c>
      <c r="D36" s="4">
        <v>135</v>
      </c>
      <c r="E36" s="4" t="s">
        <v>15</v>
      </c>
      <c r="F36" s="5" t="s">
        <v>13</v>
      </c>
      <c r="G36" s="6" t="s">
        <v>10</v>
      </c>
      <c r="H36" s="10">
        <v>18000</v>
      </c>
      <c r="I36" s="11">
        <v>41640</v>
      </c>
      <c r="J36" s="11">
        <v>42004</v>
      </c>
      <c r="K36" s="6">
        <v>0</v>
      </c>
      <c r="L36" s="7">
        <f t="shared" ca="1" si="9"/>
        <v>0</v>
      </c>
      <c r="M36" s="8">
        <f t="shared" si="3"/>
        <v>365</v>
      </c>
      <c r="N36" s="9" t="str">
        <f t="shared" ca="1" si="1"/>
        <v/>
      </c>
    </row>
    <row r="37" spans="1:14" ht="18" customHeight="1" x14ac:dyDescent="0.2">
      <c r="A37" s="3">
        <f t="shared" si="2"/>
        <v>36</v>
      </c>
      <c r="B37" s="37" t="s">
        <v>3</v>
      </c>
      <c r="C37" s="12">
        <v>0</v>
      </c>
      <c r="D37" s="4">
        <v>136</v>
      </c>
      <c r="E37" s="4" t="s">
        <v>15</v>
      </c>
      <c r="F37" s="5" t="s">
        <v>13</v>
      </c>
      <c r="G37" s="6" t="s">
        <v>10</v>
      </c>
      <c r="H37" s="10">
        <v>18000</v>
      </c>
      <c r="I37" s="11">
        <v>41640</v>
      </c>
      <c r="J37" s="11">
        <v>42004</v>
      </c>
      <c r="K37" s="6">
        <v>0</v>
      </c>
      <c r="L37" s="7">
        <f t="shared" ca="1" si="9"/>
        <v>0</v>
      </c>
      <c r="M37" s="8">
        <f t="shared" si="3"/>
        <v>365</v>
      </c>
      <c r="N37" s="9" t="str">
        <f t="shared" ca="1" si="1"/>
        <v/>
      </c>
    </row>
    <row r="38" spans="1:14" ht="18" customHeight="1" x14ac:dyDescent="0.2">
      <c r="A38" s="3">
        <f t="shared" si="2"/>
        <v>37</v>
      </c>
      <c r="B38" s="37" t="s">
        <v>3</v>
      </c>
      <c r="C38" s="12">
        <v>0</v>
      </c>
      <c r="D38" s="4">
        <v>137</v>
      </c>
      <c r="E38" s="4" t="s">
        <v>16</v>
      </c>
      <c r="F38" s="5" t="s">
        <v>13</v>
      </c>
      <c r="G38" s="6" t="s">
        <v>10</v>
      </c>
      <c r="H38" s="10">
        <v>24000</v>
      </c>
      <c r="I38" s="11">
        <v>41640</v>
      </c>
      <c r="J38" s="11">
        <v>42004</v>
      </c>
      <c r="K38" s="6">
        <v>0</v>
      </c>
      <c r="L38" s="7">
        <f t="shared" ref="L38:L43" ca="1" si="10">IF(J38=0,"خالية",IF(J38&lt;=TODAY(),"موعد تجديد",))</f>
        <v>0</v>
      </c>
      <c r="M38" s="8">
        <f t="shared" si="3"/>
        <v>365</v>
      </c>
      <c r="N38" s="9" t="str">
        <f t="shared" ca="1" si="1"/>
        <v/>
      </c>
    </row>
    <row r="39" spans="1:14" ht="18" customHeight="1" x14ac:dyDescent="0.2">
      <c r="A39" s="3">
        <f t="shared" si="2"/>
        <v>38</v>
      </c>
      <c r="B39" s="37" t="s">
        <v>3</v>
      </c>
      <c r="C39" s="12">
        <v>0</v>
      </c>
      <c r="D39" s="4">
        <v>138</v>
      </c>
      <c r="E39" s="4" t="s">
        <v>16</v>
      </c>
      <c r="F39" s="5" t="s">
        <v>13</v>
      </c>
      <c r="G39" s="6" t="s">
        <v>10</v>
      </c>
      <c r="H39" s="10">
        <v>24000</v>
      </c>
      <c r="I39" s="11">
        <v>41640</v>
      </c>
      <c r="J39" s="11">
        <v>42004</v>
      </c>
      <c r="K39" s="6">
        <v>0</v>
      </c>
      <c r="L39" s="7">
        <f t="shared" ca="1" si="10"/>
        <v>0</v>
      </c>
      <c r="M39" s="8">
        <f t="shared" si="3"/>
        <v>365</v>
      </c>
      <c r="N39" s="9" t="str">
        <f t="shared" ca="1" si="1"/>
        <v/>
      </c>
    </row>
    <row r="40" spans="1:14" ht="18" customHeight="1" x14ac:dyDescent="0.2">
      <c r="A40" s="3">
        <f t="shared" si="2"/>
        <v>39</v>
      </c>
      <c r="B40" s="37" t="s">
        <v>3</v>
      </c>
      <c r="C40" s="12">
        <v>0</v>
      </c>
      <c r="D40" s="4">
        <v>139</v>
      </c>
      <c r="E40" s="4" t="s">
        <v>12</v>
      </c>
      <c r="F40" s="5" t="s">
        <v>13</v>
      </c>
      <c r="G40" s="6" t="s">
        <v>6</v>
      </c>
      <c r="H40" s="10">
        <v>9000</v>
      </c>
      <c r="I40" s="11">
        <v>41640</v>
      </c>
      <c r="J40" s="11">
        <v>42004</v>
      </c>
      <c r="K40" s="6">
        <v>0</v>
      </c>
      <c r="L40" s="7">
        <f t="shared" ca="1" si="10"/>
        <v>0</v>
      </c>
      <c r="M40" s="8">
        <f t="shared" si="3"/>
        <v>365</v>
      </c>
      <c r="N40" s="9" t="str">
        <f t="shared" ca="1" si="1"/>
        <v/>
      </c>
    </row>
    <row r="41" spans="1:14" ht="18" customHeight="1" x14ac:dyDescent="0.2">
      <c r="A41" s="3">
        <f t="shared" si="2"/>
        <v>40</v>
      </c>
      <c r="B41" s="37" t="s">
        <v>3</v>
      </c>
      <c r="C41" s="12">
        <v>0</v>
      </c>
      <c r="D41" s="4">
        <v>140</v>
      </c>
      <c r="E41" s="4" t="s">
        <v>12</v>
      </c>
      <c r="F41" s="5" t="s">
        <v>13</v>
      </c>
      <c r="G41" s="6" t="s">
        <v>6</v>
      </c>
      <c r="H41" s="10">
        <v>9000</v>
      </c>
      <c r="I41" s="11">
        <v>41640</v>
      </c>
      <c r="J41" s="11">
        <v>42004</v>
      </c>
      <c r="K41" s="6">
        <v>0</v>
      </c>
      <c r="L41" s="7">
        <f t="shared" ca="1" si="10"/>
        <v>0</v>
      </c>
      <c r="M41" s="8">
        <f t="shared" si="3"/>
        <v>365</v>
      </c>
      <c r="N41" s="9" t="str">
        <f t="shared" ca="1" si="1"/>
        <v/>
      </c>
    </row>
    <row r="42" spans="1:14" ht="18" customHeight="1" x14ac:dyDescent="0.2">
      <c r="A42" s="3">
        <f t="shared" si="2"/>
        <v>41</v>
      </c>
      <c r="B42" s="37" t="s">
        <v>3</v>
      </c>
      <c r="C42" s="12">
        <v>0</v>
      </c>
      <c r="D42" s="4">
        <v>141</v>
      </c>
      <c r="E42" s="4" t="s">
        <v>14</v>
      </c>
      <c r="F42" s="5" t="s">
        <v>13</v>
      </c>
      <c r="G42" s="6" t="s">
        <v>6</v>
      </c>
      <c r="H42" s="10">
        <v>12000</v>
      </c>
      <c r="I42" s="11">
        <v>41640</v>
      </c>
      <c r="J42" s="11">
        <v>42004</v>
      </c>
      <c r="K42" s="6">
        <v>0</v>
      </c>
      <c r="L42" s="7">
        <f t="shared" ca="1" si="10"/>
        <v>0</v>
      </c>
      <c r="M42" s="8">
        <f t="shared" si="3"/>
        <v>365</v>
      </c>
      <c r="N42" s="9" t="str">
        <f t="shared" ca="1" si="1"/>
        <v/>
      </c>
    </row>
    <row r="43" spans="1:14" ht="18" customHeight="1" x14ac:dyDescent="0.2">
      <c r="A43" s="3">
        <f t="shared" si="2"/>
        <v>42</v>
      </c>
      <c r="B43" s="37" t="s">
        <v>3</v>
      </c>
      <c r="C43" s="12">
        <v>0</v>
      </c>
      <c r="D43" s="4">
        <v>142</v>
      </c>
      <c r="E43" s="4" t="s">
        <v>14</v>
      </c>
      <c r="F43" s="5" t="s">
        <v>13</v>
      </c>
      <c r="G43" s="6" t="s">
        <v>6</v>
      </c>
      <c r="H43" s="10">
        <v>12000</v>
      </c>
      <c r="I43" s="11">
        <v>41640</v>
      </c>
      <c r="J43" s="11">
        <v>42004</v>
      </c>
      <c r="K43" s="6">
        <v>0</v>
      </c>
      <c r="L43" s="7">
        <f t="shared" ca="1" si="10"/>
        <v>0</v>
      </c>
      <c r="M43" s="8">
        <f t="shared" si="3"/>
        <v>365</v>
      </c>
      <c r="N43" s="9" t="str">
        <f t="shared" ca="1" si="1"/>
        <v/>
      </c>
    </row>
    <row r="44" spans="1:14" ht="18" customHeight="1" x14ac:dyDescent="0.2">
      <c r="A44" s="3">
        <f t="shared" si="2"/>
        <v>43</v>
      </c>
      <c r="B44" s="37" t="s">
        <v>3</v>
      </c>
      <c r="C44" s="12">
        <v>0</v>
      </c>
      <c r="D44" s="4">
        <v>143</v>
      </c>
      <c r="E44" s="4" t="s">
        <v>15</v>
      </c>
      <c r="F44" s="5" t="s">
        <v>13</v>
      </c>
      <c r="G44" s="6" t="s">
        <v>10</v>
      </c>
      <c r="H44" s="10">
        <v>18000</v>
      </c>
      <c r="I44" s="11">
        <v>41640</v>
      </c>
      <c r="J44" s="11">
        <v>42004</v>
      </c>
      <c r="K44" s="6">
        <v>0</v>
      </c>
      <c r="L44" s="7">
        <f t="shared" ref="L44:L48" ca="1" si="11">IF(J44=0,"خالية",IF(J44&lt;=TODAY(),"موعد تجديد",))</f>
        <v>0</v>
      </c>
      <c r="M44" s="8">
        <f t="shared" si="3"/>
        <v>365</v>
      </c>
      <c r="N44" s="9" t="str">
        <f t="shared" ca="1" si="1"/>
        <v/>
      </c>
    </row>
    <row r="45" spans="1:14" ht="18" customHeight="1" x14ac:dyDescent="0.2">
      <c r="A45" s="3">
        <f t="shared" si="2"/>
        <v>44</v>
      </c>
      <c r="B45" s="37" t="s">
        <v>3</v>
      </c>
      <c r="C45" s="12">
        <v>0</v>
      </c>
      <c r="D45" s="4">
        <v>144</v>
      </c>
      <c r="E45" s="4" t="s">
        <v>15</v>
      </c>
      <c r="F45" s="5" t="s">
        <v>13</v>
      </c>
      <c r="G45" s="6" t="s">
        <v>10</v>
      </c>
      <c r="H45" s="10">
        <v>18000</v>
      </c>
      <c r="I45" s="11">
        <v>41640</v>
      </c>
      <c r="J45" s="11">
        <v>42004</v>
      </c>
      <c r="K45" s="6">
        <v>0</v>
      </c>
      <c r="L45" s="7">
        <f t="shared" ca="1" si="11"/>
        <v>0</v>
      </c>
      <c r="M45" s="8">
        <f t="shared" si="3"/>
        <v>365</v>
      </c>
      <c r="N45" s="9" t="str">
        <f t="shared" ca="1" si="1"/>
        <v/>
      </c>
    </row>
    <row r="46" spans="1:14" ht="18" customHeight="1" x14ac:dyDescent="0.2">
      <c r="A46" s="3">
        <f t="shared" si="2"/>
        <v>45</v>
      </c>
      <c r="B46" s="37" t="s">
        <v>3</v>
      </c>
      <c r="C46" s="12">
        <v>0</v>
      </c>
      <c r="D46" s="4">
        <v>145</v>
      </c>
      <c r="E46" s="4" t="s">
        <v>16</v>
      </c>
      <c r="F46" s="5" t="s">
        <v>13</v>
      </c>
      <c r="G46" s="6" t="s">
        <v>10</v>
      </c>
      <c r="H46" s="10">
        <v>24000</v>
      </c>
      <c r="I46" s="11">
        <v>41640</v>
      </c>
      <c r="J46" s="11">
        <v>42004</v>
      </c>
      <c r="K46" s="6">
        <v>0</v>
      </c>
      <c r="L46" s="7">
        <f t="shared" ca="1" si="11"/>
        <v>0</v>
      </c>
      <c r="M46" s="8">
        <f t="shared" si="3"/>
        <v>365</v>
      </c>
      <c r="N46" s="9" t="str">
        <f t="shared" ca="1" si="1"/>
        <v/>
      </c>
    </row>
    <row r="47" spans="1:14" ht="18" customHeight="1" x14ac:dyDescent="0.2">
      <c r="A47" s="3">
        <f t="shared" si="2"/>
        <v>46</v>
      </c>
      <c r="B47" s="37" t="s">
        <v>3</v>
      </c>
      <c r="C47" s="12">
        <v>0</v>
      </c>
      <c r="D47" s="4">
        <v>146</v>
      </c>
      <c r="E47" s="4" t="s">
        <v>16</v>
      </c>
      <c r="F47" s="5" t="s">
        <v>13</v>
      </c>
      <c r="G47" s="6" t="s">
        <v>10</v>
      </c>
      <c r="H47" s="10">
        <v>24000</v>
      </c>
      <c r="I47" s="11">
        <v>41640</v>
      </c>
      <c r="J47" s="11">
        <v>42004</v>
      </c>
      <c r="K47" s="6">
        <v>0</v>
      </c>
      <c r="L47" s="7">
        <f t="shared" ca="1" si="11"/>
        <v>0</v>
      </c>
      <c r="M47" s="8">
        <f t="shared" si="3"/>
        <v>365</v>
      </c>
      <c r="N47" s="9" t="str">
        <f t="shared" ca="1" si="1"/>
        <v/>
      </c>
    </row>
    <row r="48" spans="1:14" ht="18" customHeight="1" x14ac:dyDescent="0.2">
      <c r="A48" s="3">
        <f t="shared" si="2"/>
        <v>47</v>
      </c>
      <c r="B48" s="37" t="s">
        <v>3</v>
      </c>
      <c r="C48" s="12">
        <v>0</v>
      </c>
      <c r="D48" s="4">
        <v>147</v>
      </c>
      <c r="E48" s="4" t="s">
        <v>12</v>
      </c>
      <c r="F48" s="5" t="s">
        <v>13</v>
      </c>
      <c r="G48" s="6" t="s">
        <v>6</v>
      </c>
      <c r="H48" s="10">
        <v>9000</v>
      </c>
      <c r="I48" s="11">
        <v>41640</v>
      </c>
      <c r="J48" s="11">
        <v>42004</v>
      </c>
      <c r="K48" s="6">
        <v>0</v>
      </c>
      <c r="L48" s="7">
        <f t="shared" ca="1" si="11"/>
        <v>0</v>
      </c>
      <c r="M48" s="8">
        <f t="shared" si="3"/>
        <v>365</v>
      </c>
      <c r="N48" s="9" t="str">
        <f t="shared" ca="1" si="1"/>
        <v/>
      </c>
    </row>
    <row r="49" spans="1:14" ht="18" customHeight="1" x14ac:dyDescent="0.2">
      <c r="A49" s="3">
        <f t="shared" si="2"/>
        <v>48</v>
      </c>
      <c r="B49" s="37" t="s">
        <v>3</v>
      </c>
      <c r="C49" s="12">
        <v>0</v>
      </c>
      <c r="D49" s="4">
        <v>148</v>
      </c>
      <c r="E49" s="4" t="s">
        <v>12</v>
      </c>
      <c r="F49" s="5" t="s">
        <v>13</v>
      </c>
      <c r="G49" s="6" t="s">
        <v>6</v>
      </c>
      <c r="H49" s="10">
        <v>9000</v>
      </c>
      <c r="I49" s="11">
        <v>41640</v>
      </c>
      <c r="J49" s="11">
        <v>42004</v>
      </c>
      <c r="K49" s="6">
        <v>0</v>
      </c>
      <c r="L49" s="7">
        <f ca="1">IF(J49=0,"خالية",IF(J49&lt;=TODAY(),"موعد تجديد",))</f>
        <v>0</v>
      </c>
      <c r="M49" s="8">
        <f t="shared" si="3"/>
        <v>365</v>
      </c>
      <c r="N49" s="9" t="str">
        <f t="shared" ca="1" si="1"/>
        <v/>
      </c>
    </row>
    <row r="50" spans="1:14" ht="18" customHeight="1" x14ac:dyDescent="0.2">
      <c r="A50" s="3">
        <f t="shared" si="2"/>
        <v>49</v>
      </c>
      <c r="B50" s="37" t="s">
        <v>3</v>
      </c>
      <c r="C50" s="12">
        <v>0</v>
      </c>
      <c r="D50" s="4">
        <v>149</v>
      </c>
      <c r="E50" s="4" t="s">
        <v>14</v>
      </c>
      <c r="F50" s="5" t="s">
        <v>13</v>
      </c>
      <c r="G50" s="6" t="s">
        <v>6</v>
      </c>
      <c r="H50" s="10">
        <v>12000</v>
      </c>
      <c r="I50" s="11">
        <v>41640</v>
      </c>
      <c r="J50" s="11">
        <v>42004</v>
      </c>
      <c r="K50" s="6">
        <v>0</v>
      </c>
      <c r="L50" s="7">
        <f ca="1">IF(J50=0,"خالية",IF(J50&lt;=TODAY(),"موعد تجديد",))</f>
        <v>0</v>
      </c>
      <c r="M50" s="8">
        <f t="shared" si="3"/>
        <v>365</v>
      </c>
      <c r="N50" s="9" t="str">
        <f t="shared" ca="1" si="1"/>
        <v/>
      </c>
    </row>
    <row r="51" spans="1:14" ht="18" customHeight="1" x14ac:dyDescent="0.2">
      <c r="A51" s="3">
        <f t="shared" si="2"/>
        <v>50</v>
      </c>
      <c r="B51" s="37" t="s">
        <v>3</v>
      </c>
      <c r="C51" s="12">
        <v>0</v>
      </c>
      <c r="D51" s="4">
        <v>150</v>
      </c>
      <c r="E51" s="4" t="s">
        <v>14</v>
      </c>
      <c r="F51" s="5" t="s">
        <v>13</v>
      </c>
      <c r="G51" s="6" t="s">
        <v>6</v>
      </c>
      <c r="H51" s="10">
        <v>12000</v>
      </c>
      <c r="I51" s="11">
        <v>41640</v>
      </c>
      <c r="J51" s="11">
        <v>42004</v>
      </c>
      <c r="K51" s="6">
        <v>0</v>
      </c>
      <c r="L51" s="7">
        <f ca="1">IF(J51=0,"خالية",IF(J51&lt;=TODAY(),"موعد تجديد",))</f>
        <v>0</v>
      </c>
      <c r="M51" s="8">
        <f t="shared" si="3"/>
        <v>365</v>
      </c>
      <c r="N51" s="9" t="str">
        <f t="shared" ca="1" si="1"/>
        <v/>
      </c>
    </row>
    <row r="52" spans="1:14" ht="18" customHeight="1" x14ac:dyDescent="0.2">
      <c r="A52" s="3">
        <f>A51+1</f>
        <v>51</v>
      </c>
      <c r="B52" s="37" t="s">
        <v>3</v>
      </c>
      <c r="C52" s="12">
        <v>0</v>
      </c>
      <c r="D52" s="4">
        <v>151</v>
      </c>
      <c r="E52" s="4" t="s">
        <v>15</v>
      </c>
      <c r="F52" s="5" t="s">
        <v>13</v>
      </c>
      <c r="G52" s="6" t="s">
        <v>10</v>
      </c>
      <c r="H52" s="10">
        <v>18000</v>
      </c>
      <c r="I52" s="11">
        <v>41640</v>
      </c>
      <c r="J52" s="11">
        <v>42004</v>
      </c>
      <c r="K52" s="6">
        <v>0</v>
      </c>
      <c r="L52" s="7">
        <f ca="1">IF(J52=0,"خالية",IF(J52&lt;=TODAY(),"موعد تجديد",))</f>
        <v>0</v>
      </c>
      <c r="M52" s="8">
        <f t="shared" si="3"/>
        <v>365</v>
      </c>
      <c r="N52" s="9" t="str">
        <f t="shared" ca="1" si="1"/>
        <v/>
      </c>
    </row>
    <row r="53" spans="1:14" ht="18" customHeight="1" x14ac:dyDescent="0.2">
      <c r="A53" s="3">
        <f t="shared" si="2"/>
        <v>52</v>
      </c>
      <c r="B53" s="37" t="s">
        <v>3</v>
      </c>
      <c r="C53" s="12">
        <v>0</v>
      </c>
      <c r="D53" s="4">
        <v>152</v>
      </c>
      <c r="E53" s="4" t="s">
        <v>15</v>
      </c>
      <c r="F53" s="5" t="s">
        <v>13</v>
      </c>
      <c r="G53" s="6" t="s">
        <v>10</v>
      </c>
      <c r="H53" s="10">
        <v>18000</v>
      </c>
      <c r="I53" s="11">
        <v>41640</v>
      </c>
      <c r="J53" s="11">
        <v>42004</v>
      </c>
      <c r="K53" s="6">
        <v>0</v>
      </c>
      <c r="L53" s="7">
        <f t="shared" ref="L53:L61" ca="1" si="12">IF(J53=0,"خالية",IF(J53&lt;=TODAY(),"موعد تجديد",))</f>
        <v>0</v>
      </c>
      <c r="M53" s="8">
        <f t="shared" si="3"/>
        <v>365</v>
      </c>
      <c r="N53" s="9" t="str">
        <f t="shared" ca="1" si="1"/>
        <v/>
      </c>
    </row>
    <row r="54" spans="1:14" ht="18" customHeight="1" x14ac:dyDescent="0.2">
      <c r="A54" s="3">
        <f t="shared" si="2"/>
        <v>53</v>
      </c>
      <c r="B54" s="37" t="s">
        <v>3</v>
      </c>
      <c r="C54" s="12">
        <v>0</v>
      </c>
      <c r="D54" s="4">
        <v>153</v>
      </c>
      <c r="E54" s="4" t="s">
        <v>16</v>
      </c>
      <c r="F54" s="5" t="s">
        <v>13</v>
      </c>
      <c r="G54" s="6" t="s">
        <v>10</v>
      </c>
      <c r="H54" s="10">
        <v>24000</v>
      </c>
      <c r="I54" s="11">
        <v>41640</v>
      </c>
      <c r="J54" s="11">
        <v>42004</v>
      </c>
      <c r="K54" s="6">
        <v>0</v>
      </c>
      <c r="L54" s="7">
        <f t="shared" ca="1" si="12"/>
        <v>0</v>
      </c>
      <c r="M54" s="8">
        <f t="shared" si="3"/>
        <v>365</v>
      </c>
      <c r="N54" s="9" t="str">
        <f t="shared" ca="1" si="1"/>
        <v/>
      </c>
    </row>
    <row r="55" spans="1:14" ht="18" customHeight="1" x14ac:dyDescent="0.2">
      <c r="A55" s="3">
        <f t="shared" si="2"/>
        <v>54</v>
      </c>
      <c r="B55" s="37" t="s">
        <v>3</v>
      </c>
      <c r="C55" s="12">
        <v>0</v>
      </c>
      <c r="D55" s="4">
        <v>154</v>
      </c>
      <c r="E55" s="4" t="s">
        <v>16</v>
      </c>
      <c r="F55" s="5" t="s">
        <v>13</v>
      </c>
      <c r="G55" s="6" t="s">
        <v>10</v>
      </c>
      <c r="H55" s="10">
        <v>24000</v>
      </c>
      <c r="I55" s="11">
        <v>41640</v>
      </c>
      <c r="J55" s="11">
        <v>42004</v>
      </c>
      <c r="K55" s="6">
        <v>0</v>
      </c>
      <c r="L55" s="7">
        <f t="shared" ca="1" si="12"/>
        <v>0</v>
      </c>
      <c r="M55" s="8">
        <f t="shared" si="3"/>
        <v>365</v>
      </c>
      <c r="N55" s="9" t="str">
        <f t="shared" ca="1" si="1"/>
        <v/>
      </c>
    </row>
    <row r="56" spans="1:14" ht="18" customHeight="1" x14ac:dyDescent="0.2">
      <c r="A56" s="3">
        <f t="shared" si="2"/>
        <v>55</v>
      </c>
      <c r="B56" s="37" t="s">
        <v>3</v>
      </c>
      <c r="C56" s="12">
        <v>0</v>
      </c>
      <c r="D56" s="4">
        <v>155</v>
      </c>
      <c r="E56" s="4" t="s">
        <v>12</v>
      </c>
      <c r="F56" s="5" t="s">
        <v>13</v>
      </c>
      <c r="G56" s="6" t="s">
        <v>6</v>
      </c>
      <c r="H56" s="10">
        <v>9000</v>
      </c>
      <c r="I56" s="11">
        <v>41640</v>
      </c>
      <c r="J56" s="11">
        <v>42004</v>
      </c>
      <c r="K56" s="6">
        <v>0</v>
      </c>
      <c r="L56" s="7">
        <f t="shared" ca="1" si="12"/>
        <v>0</v>
      </c>
      <c r="M56" s="8">
        <f t="shared" si="3"/>
        <v>365</v>
      </c>
      <c r="N56" s="9" t="str">
        <f t="shared" ca="1" si="1"/>
        <v/>
      </c>
    </row>
    <row r="57" spans="1:14" ht="18" customHeight="1" x14ac:dyDescent="0.2">
      <c r="A57" s="3">
        <f t="shared" si="2"/>
        <v>56</v>
      </c>
      <c r="B57" s="37" t="s">
        <v>3</v>
      </c>
      <c r="C57" s="12">
        <v>0</v>
      </c>
      <c r="D57" s="4">
        <v>156</v>
      </c>
      <c r="E57" s="4" t="s">
        <v>12</v>
      </c>
      <c r="F57" s="5" t="s">
        <v>13</v>
      </c>
      <c r="G57" s="6" t="s">
        <v>6</v>
      </c>
      <c r="H57" s="10">
        <v>9000</v>
      </c>
      <c r="I57" s="11">
        <v>41640</v>
      </c>
      <c r="J57" s="11">
        <v>42004</v>
      </c>
      <c r="K57" s="6">
        <v>0</v>
      </c>
      <c r="L57" s="7">
        <f t="shared" ca="1" si="12"/>
        <v>0</v>
      </c>
      <c r="M57" s="8">
        <f t="shared" si="3"/>
        <v>365</v>
      </c>
      <c r="N57" s="9" t="str">
        <f t="shared" ca="1" si="1"/>
        <v/>
      </c>
    </row>
    <row r="58" spans="1:14" ht="18" customHeight="1" x14ac:dyDescent="0.2">
      <c r="A58" s="3">
        <f t="shared" si="2"/>
        <v>57</v>
      </c>
      <c r="B58" s="37" t="s">
        <v>3</v>
      </c>
      <c r="C58" s="12">
        <v>0</v>
      </c>
      <c r="D58" s="4">
        <v>157</v>
      </c>
      <c r="E58" s="4" t="s">
        <v>14</v>
      </c>
      <c r="F58" s="5" t="s">
        <v>13</v>
      </c>
      <c r="G58" s="6" t="s">
        <v>6</v>
      </c>
      <c r="H58" s="10">
        <v>12000</v>
      </c>
      <c r="I58" s="11">
        <v>41640</v>
      </c>
      <c r="J58" s="11">
        <v>42004</v>
      </c>
      <c r="K58" s="6">
        <v>0</v>
      </c>
      <c r="L58" s="7">
        <f t="shared" ca="1" si="12"/>
        <v>0</v>
      </c>
      <c r="M58" s="8">
        <f t="shared" si="3"/>
        <v>365</v>
      </c>
      <c r="N58" s="9" t="str">
        <f t="shared" ca="1" si="1"/>
        <v/>
      </c>
    </row>
    <row r="59" spans="1:14" ht="18" customHeight="1" x14ac:dyDescent="0.2">
      <c r="A59" s="3">
        <f t="shared" si="2"/>
        <v>58</v>
      </c>
      <c r="B59" s="37" t="s">
        <v>3</v>
      </c>
      <c r="C59" s="12">
        <v>0</v>
      </c>
      <c r="D59" s="4">
        <v>158</v>
      </c>
      <c r="E59" s="4" t="s">
        <v>14</v>
      </c>
      <c r="F59" s="5" t="s">
        <v>13</v>
      </c>
      <c r="G59" s="6" t="s">
        <v>6</v>
      </c>
      <c r="H59" s="10">
        <v>12000</v>
      </c>
      <c r="I59" s="11">
        <v>41640</v>
      </c>
      <c r="J59" s="11">
        <v>42004</v>
      </c>
      <c r="K59" s="6">
        <v>0</v>
      </c>
      <c r="L59" s="7">
        <f t="shared" ca="1" si="12"/>
        <v>0</v>
      </c>
      <c r="M59" s="8">
        <f t="shared" si="3"/>
        <v>365</v>
      </c>
      <c r="N59" s="9" t="str">
        <f t="shared" ca="1" si="1"/>
        <v/>
      </c>
    </row>
    <row r="60" spans="1:14" ht="18" customHeight="1" x14ac:dyDescent="0.2">
      <c r="A60" s="3">
        <f t="shared" si="2"/>
        <v>59</v>
      </c>
      <c r="B60" s="37" t="s">
        <v>3</v>
      </c>
      <c r="C60" s="12">
        <v>0</v>
      </c>
      <c r="D60" s="4">
        <v>159</v>
      </c>
      <c r="E60" s="4" t="s">
        <v>15</v>
      </c>
      <c r="F60" s="5" t="s">
        <v>13</v>
      </c>
      <c r="G60" s="6" t="s">
        <v>10</v>
      </c>
      <c r="H60" s="10">
        <v>18000</v>
      </c>
      <c r="I60" s="11">
        <v>41640</v>
      </c>
      <c r="J60" s="11">
        <v>42004</v>
      </c>
      <c r="K60" s="6">
        <v>0</v>
      </c>
      <c r="L60" s="7">
        <f t="shared" ca="1" si="12"/>
        <v>0</v>
      </c>
      <c r="M60" s="8">
        <f t="shared" si="3"/>
        <v>365</v>
      </c>
      <c r="N60" s="9" t="str">
        <f ca="1">IF(J60=0,"خالية",IF(TODAY()&gt;=J60-100,"اشعار تجديد",""))</f>
        <v/>
      </c>
    </row>
    <row r="61" spans="1:14" ht="18" customHeight="1" x14ac:dyDescent="0.2">
      <c r="A61" s="3">
        <f t="shared" si="2"/>
        <v>60</v>
      </c>
      <c r="B61" s="37" t="s">
        <v>3</v>
      </c>
      <c r="C61" s="12">
        <v>0</v>
      </c>
      <c r="D61" s="4">
        <v>160</v>
      </c>
      <c r="E61" s="4" t="s">
        <v>15</v>
      </c>
      <c r="F61" s="5" t="s">
        <v>13</v>
      </c>
      <c r="G61" s="6" t="s">
        <v>10</v>
      </c>
      <c r="H61" s="10">
        <v>18000</v>
      </c>
      <c r="I61" s="11">
        <v>41640</v>
      </c>
      <c r="J61" s="11">
        <v>42004</v>
      </c>
      <c r="K61" s="6">
        <v>0</v>
      </c>
      <c r="L61" s="7">
        <f t="shared" ca="1" si="12"/>
        <v>0</v>
      </c>
      <c r="M61" s="8">
        <f t="shared" si="3"/>
        <v>365</v>
      </c>
      <c r="N61" s="9" t="str">
        <f t="shared" ca="1" si="1"/>
        <v/>
      </c>
    </row>
    <row r="62" spans="1:14" ht="18" customHeight="1" x14ac:dyDescent="0.2">
      <c r="A62" s="3">
        <f t="shared" si="2"/>
        <v>61</v>
      </c>
      <c r="B62" s="37" t="s">
        <v>3</v>
      </c>
      <c r="C62" s="12">
        <v>0</v>
      </c>
      <c r="D62" s="4">
        <v>161</v>
      </c>
      <c r="E62" s="4" t="s">
        <v>16</v>
      </c>
      <c r="F62" s="5" t="s">
        <v>13</v>
      </c>
      <c r="G62" s="6" t="s">
        <v>10</v>
      </c>
      <c r="H62" s="10">
        <v>24000</v>
      </c>
      <c r="I62" s="11">
        <v>41640</v>
      </c>
      <c r="J62" s="11">
        <v>42004</v>
      </c>
      <c r="K62" s="6">
        <v>0</v>
      </c>
      <c r="L62" s="7">
        <f t="shared" ref="L62:L69" ca="1" si="13">IF(J62=0,"خالية",IF(J62&lt;=TODAY(),"موعد تجديد",))</f>
        <v>0</v>
      </c>
      <c r="M62" s="8">
        <f t="shared" si="3"/>
        <v>365</v>
      </c>
      <c r="N62" s="9" t="str">
        <f t="shared" ca="1" si="1"/>
        <v/>
      </c>
    </row>
    <row r="63" spans="1:14" ht="18" customHeight="1" x14ac:dyDescent="0.2">
      <c r="A63" s="3">
        <f t="shared" si="2"/>
        <v>62</v>
      </c>
      <c r="B63" s="37" t="s">
        <v>3</v>
      </c>
      <c r="C63" s="12">
        <v>0</v>
      </c>
      <c r="D63" s="4">
        <v>162</v>
      </c>
      <c r="E63" s="4" t="s">
        <v>16</v>
      </c>
      <c r="F63" s="5" t="s">
        <v>13</v>
      </c>
      <c r="G63" s="6" t="s">
        <v>10</v>
      </c>
      <c r="H63" s="10">
        <v>24000</v>
      </c>
      <c r="I63" s="11">
        <v>41640</v>
      </c>
      <c r="J63" s="11">
        <v>42004</v>
      </c>
      <c r="K63" s="6">
        <v>0</v>
      </c>
      <c r="L63" s="7">
        <f t="shared" ca="1" si="13"/>
        <v>0</v>
      </c>
      <c r="M63" s="8">
        <f t="shared" si="3"/>
        <v>365</v>
      </c>
      <c r="N63" s="9" t="str">
        <f t="shared" ca="1" si="1"/>
        <v/>
      </c>
    </row>
    <row r="64" spans="1:14" ht="18" customHeight="1" x14ac:dyDescent="0.2">
      <c r="A64" s="3">
        <f t="shared" si="2"/>
        <v>63</v>
      </c>
      <c r="B64" s="37" t="s">
        <v>3</v>
      </c>
      <c r="C64" s="12">
        <v>0</v>
      </c>
      <c r="D64" s="4">
        <v>163</v>
      </c>
      <c r="E64" s="4" t="s">
        <v>12</v>
      </c>
      <c r="F64" s="5" t="s">
        <v>13</v>
      </c>
      <c r="G64" s="6" t="s">
        <v>6</v>
      </c>
      <c r="H64" s="10">
        <v>9000</v>
      </c>
      <c r="I64" s="11">
        <v>41640</v>
      </c>
      <c r="J64" s="11">
        <v>42004</v>
      </c>
      <c r="K64" s="6">
        <v>0</v>
      </c>
      <c r="L64" s="7">
        <f t="shared" ca="1" si="13"/>
        <v>0</v>
      </c>
      <c r="M64" s="8">
        <f t="shared" si="3"/>
        <v>365</v>
      </c>
      <c r="N64" s="9" t="str">
        <f t="shared" ca="1" si="1"/>
        <v/>
      </c>
    </row>
    <row r="65" spans="1:15" ht="18" customHeight="1" x14ac:dyDescent="0.2">
      <c r="A65" s="3">
        <f t="shared" si="2"/>
        <v>64</v>
      </c>
      <c r="B65" s="37" t="s">
        <v>3</v>
      </c>
      <c r="C65" s="12">
        <v>0</v>
      </c>
      <c r="D65" s="4">
        <v>164</v>
      </c>
      <c r="E65" s="4" t="s">
        <v>12</v>
      </c>
      <c r="F65" s="5" t="s">
        <v>13</v>
      </c>
      <c r="G65" s="6" t="s">
        <v>6</v>
      </c>
      <c r="H65" s="10">
        <v>9000</v>
      </c>
      <c r="I65" s="11">
        <v>41640</v>
      </c>
      <c r="J65" s="11">
        <v>42004</v>
      </c>
      <c r="K65" s="6">
        <v>0</v>
      </c>
      <c r="L65" s="7">
        <f t="shared" ca="1" si="13"/>
        <v>0</v>
      </c>
      <c r="M65" s="8">
        <f t="shared" si="3"/>
        <v>365</v>
      </c>
      <c r="N65" s="9" t="str">
        <f t="shared" ca="1" si="1"/>
        <v/>
      </c>
    </row>
    <row r="66" spans="1:15" ht="18" customHeight="1" x14ac:dyDescent="0.2">
      <c r="A66" s="3">
        <f t="shared" si="2"/>
        <v>65</v>
      </c>
      <c r="B66" s="37" t="s">
        <v>3</v>
      </c>
      <c r="C66" s="12">
        <v>0</v>
      </c>
      <c r="D66" s="4">
        <v>165</v>
      </c>
      <c r="E66" s="4" t="s">
        <v>14</v>
      </c>
      <c r="F66" s="5" t="s">
        <v>13</v>
      </c>
      <c r="G66" s="6" t="s">
        <v>6</v>
      </c>
      <c r="H66" s="10">
        <v>12000</v>
      </c>
      <c r="I66" s="11">
        <v>41640</v>
      </c>
      <c r="J66" s="11">
        <v>42004</v>
      </c>
      <c r="K66" s="6">
        <v>0</v>
      </c>
      <c r="L66" s="7">
        <f t="shared" ca="1" si="13"/>
        <v>0</v>
      </c>
      <c r="M66" s="8">
        <f t="shared" si="3"/>
        <v>365</v>
      </c>
      <c r="N66" s="9" t="str">
        <f t="shared" ca="1" si="1"/>
        <v/>
      </c>
    </row>
    <row r="67" spans="1:15" ht="18" customHeight="1" x14ac:dyDescent="0.2">
      <c r="A67" s="3">
        <f t="shared" si="2"/>
        <v>66</v>
      </c>
      <c r="B67" s="37" t="s">
        <v>3</v>
      </c>
      <c r="C67" s="12">
        <v>0</v>
      </c>
      <c r="D67" s="4">
        <v>166</v>
      </c>
      <c r="E67" s="4" t="s">
        <v>14</v>
      </c>
      <c r="F67" s="5" t="s">
        <v>13</v>
      </c>
      <c r="G67" s="6" t="s">
        <v>6</v>
      </c>
      <c r="H67" s="10">
        <v>12000</v>
      </c>
      <c r="I67" s="11">
        <v>41640</v>
      </c>
      <c r="J67" s="11">
        <v>42004</v>
      </c>
      <c r="K67" s="6">
        <v>0</v>
      </c>
      <c r="L67" s="7">
        <f t="shared" ca="1" si="13"/>
        <v>0</v>
      </c>
      <c r="M67" s="8">
        <f t="shared" ref="M67:M71" si="14">J67-I67+1</f>
        <v>365</v>
      </c>
      <c r="N67" s="9" t="str">
        <f t="shared" ca="1" si="1"/>
        <v/>
      </c>
    </row>
    <row r="68" spans="1:15" ht="18" customHeight="1" x14ac:dyDescent="0.2">
      <c r="A68" s="3">
        <f t="shared" si="2"/>
        <v>67</v>
      </c>
      <c r="B68" s="37" t="s">
        <v>3</v>
      </c>
      <c r="C68" s="12">
        <v>0</v>
      </c>
      <c r="D68" s="4">
        <v>167</v>
      </c>
      <c r="E68" s="4" t="s">
        <v>15</v>
      </c>
      <c r="F68" s="5" t="s">
        <v>13</v>
      </c>
      <c r="G68" s="6" t="s">
        <v>10</v>
      </c>
      <c r="H68" s="10">
        <v>18000</v>
      </c>
      <c r="I68" s="11">
        <v>41640</v>
      </c>
      <c r="J68" s="11">
        <v>42004</v>
      </c>
      <c r="K68" s="6">
        <v>0</v>
      </c>
      <c r="L68" s="7">
        <f t="shared" ca="1" si="13"/>
        <v>0</v>
      </c>
      <c r="M68" s="8">
        <f t="shared" si="14"/>
        <v>365</v>
      </c>
      <c r="N68" s="9" t="str">
        <f t="shared" ref="N68:N71" ca="1" si="15">IF(J68=0,"خالية",IF(TODAY()&gt;=J68-100,"اشعار تجديد",""))</f>
        <v/>
      </c>
    </row>
    <row r="69" spans="1:15" ht="18" customHeight="1" x14ac:dyDescent="0.2">
      <c r="A69" s="3">
        <f t="shared" ref="A69:A71" si="16">A68+1</f>
        <v>68</v>
      </c>
      <c r="B69" s="37" t="s">
        <v>3</v>
      </c>
      <c r="C69" s="12">
        <v>0</v>
      </c>
      <c r="D69" s="4">
        <v>168</v>
      </c>
      <c r="E69" s="4" t="s">
        <v>15</v>
      </c>
      <c r="F69" s="5" t="s">
        <v>13</v>
      </c>
      <c r="G69" s="6" t="s">
        <v>10</v>
      </c>
      <c r="H69" s="10">
        <v>18000</v>
      </c>
      <c r="I69" s="11">
        <v>41640</v>
      </c>
      <c r="J69" s="11">
        <v>42004</v>
      </c>
      <c r="K69" s="6">
        <v>0</v>
      </c>
      <c r="L69" s="7">
        <f t="shared" ca="1" si="13"/>
        <v>0</v>
      </c>
      <c r="M69" s="8">
        <f t="shared" si="14"/>
        <v>365</v>
      </c>
      <c r="N69" s="9" t="str">
        <f t="shared" ca="1" si="15"/>
        <v/>
      </c>
    </row>
    <row r="70" spans="1:15" ht="18" customHeight="1" x14ac:dyDescent="0.2">
      <c r="A70" s="3">
        <f t="shared" si="16"/>
        <v>69</v>
      </c>
      <c r="B70" s="37" t="s">
        <v>3</v>
      </c>
      <c r="C70" s="12">
        <v>0</v>
      </c>
      <c r="D70" s="4">
        <v>169</v>
      </c>
      <c r="E70" s="4" t="s">
        <v>16</v>
      </c>
      <c r="F70" s="5" t="s">
        <v>13</v>
      </c>
      <c r="G70" s="6" t="s">
        <v>10</v>
      </c>
      <c r="H70" s="10">
        <v>24000</v>
      </c>
      <c r="I70" s="11">
        <v>41640</v>
      </c>
      <c r="J70" s="11">
        <v>42004</v>
      </c>
      <c r="K70" s="6">
        <v>0</v>
      </c>
      <c r="L70" s="7">
        <f ca="1">IF(J70=0,"خالية",IF(J70&lt;=TODAY(),"موعد تجديد",))</f>
        <v>0</v>
      </c>
      <c r="M70" s="8">
        <f t="shared" si="14"/>
        <v>365</v>
      </c>
      <c r="N70" s="9" t="str">
        <f t="shared" ca="1" si="15"/>
        <v/>
      </c>
      <c r="O70" s="2"/>
    </row>
    <row r="71" spans="1:15" ht="18" customHeight="1" thickBot="1" x14ac:dyDescent="0.25">
      <c r="A71" s="33">
        <f t="shared" si="16"/>
        <v>70</v>
      </c>
      <c r="B71" s="38" t="s">
        <v>3</v>
      </c>
      <c r="C71" s="47">
        <v>0</v>
      </c>
      <c r="D71" s="13">
        <v>170</v>
      </c>
      <c r="E71" s="13" t="s">
        <v>16</v>
      </c>
      <c r="F71" s="14" t="s">
        <v>13</v>
      </c>
      <c r="G71" s="15" t="s">
        <v>10</v>
      </c>
      <c r="H71" s="34">
        <v>24000</v>
      </c>
      <c r="I71" s="35">
        <v>41640</v>
      </c>
      <c r="J71" s="35">
        <v>42004</v>
      </c>
      <c r="K71" s="15">
        <v>0</v>
      </c>
      <c r="L71" s="16">
        <f ca="1">IF(J71=0,"خالية",IF(J71&lt;=TODAY(),"موعد تجديد",))</f>
        <v>0</v>
      </c>
      <c r="M71" s="17">
        <f t="shared" si="14"/>
        <v>365</v>
      </c>
      <c r="N71" s="18" t="str">
        <f t="shared" ca="1" si="15"/>
        <v/>
      </c>
    </row>
    <row r="72" spans="1:15" ht="18" customHeight="1" thickTop="1" thickBot="1" x14ac:dyDescent="0.25">
      <c r="A72" s="41"/>
      <c r="B72" s="39" t="s">
        <v>18</v>
      </c>
      <c r="C72" s="19"/>
      <c r="D72" s="19"/>
      <c r="E72" s="19"/>
      <c r="F72" s="19"/>
      <c r="G72" s="19"/>
      <c r="H72" s="20">
        <f>SUM(H2:H71)</f>
        <v>1116000</v>
      </c>
      <c r="I72" s="21"/>
      <c r="J72" s="21"/>
      <c r="K72" s="21"/>
      <c r="L72" s="40"/>
      <c r="M72" s="22"/>
      <c r="N72" s="23"/>
    </row>
    <row r="73" spans="1:15" ht="15" thickTop="1" x14ac:dyDescent="0.2"/>
    <row r="74" spans="1:15" ht="97.5" customHeight="1" x14ac:dyDescent="0.2">
      <c r="B74" s="48" t="s">
        <v>22</v>
      </c>
      <c r="C74" s="48"/>
      <c r="D74" s="48"/>
      <c r="E74" s="48"/>
      <c r="F74" s="48"/>
      <c r="G74" s="48"/>
      <c r="H74" s="48"/>
      <c r="I74" s="48"/>
      <c r="J74" s="48"/>
      <c r="K74" s="48"/>
      <c r="L74" s="48"/>
      <c r="M74" s="48"/>
      <c r="N74" s="48"/>
    </row>
  </sheetData>
  <mergeCells count="1">
    <mergeCell ref="B74:N74"/>
  </mergeCells>
  <printOptions horizontalCentered="1"/>
  <pageMargins left="0" right="0" top="0" bottom="0" header="0" footer="0"/>
  <pageSetup paperSize="9" orientation="landscape" verticalDpi="1200" r:id="rId1"/>
  <rowBreaks count="1" manualBreakCount="1">
    <brk id="32"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المدخلات الرئيسية</vt:lpstr>
    </vt:vector>
  </TitlesOfParts>
  <Company>DC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DELL</cp:lastModifiedBy>
  <cp:lastPrinted>2014-03-27T14:22:36Z</cp:lastPrinted>
  <dcterms:created xsi:type="dcterms:W3CDTF">2011-03-29T14:49:37Z</dcterms:created>
  <dcterms:modified xsi:type="dcterms:W3CDTF">2014-03-27T14:43:30Z</dcterms:modified>
</cp:coreProperties>
</file>